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doclogix.litgrid.eu/LitGRID/Attachments/Current/Dokumentai (8874)/25PA- (11647863)/25PA-511/"/>
    </mc:Choice>
  </mc:AlternateContent>
  <xr:revisionPtr revIDLastSave="0" documentId="13_ncr:1_{BD930A86-A558-47B7-8ACD-B8C1C300BD55}" xr6:coauthVersionLast="47" xr6:coauthVersionMax="47" xr10:uidLastSave="{00000000-0000-0000-0000-000000000000}"/>
  <bookViews>
    <workbookView xWindow="28680" yWindow="-120" windowWidth="29040" windowHeight="15720" xr2:uid="{00000000-000D-0000-FFFF-FFFF00000000}"/>
  </bookViews>
  <sheets>
    <sheet name="Prekių charakteristikos ir prel" sheetId="7" r:id="rId1"/>
  </sheets>
  <definedNames>
    <definedName name="_ftnref2" localSheetId="0">'Prekių charakteristikos ir prel'!$P$80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75" i="7" l="1"/>
  <c r="W74" i="7"/>
  <c r="W73" i="7"/>
  <c r="W72" i="7"/>
  <c r="W49" i="7"/>
  <c r="W50" i="7"/>
  <c r="W51" i="7"/>
  <c r="W52" i="7"/>
  <c r="W53" i="7"/>
  <c r="W54" i="7"/>
  <c r="W55" i="7"/>
  <c r="W56" i="7"/>
  <c r="W57" i="7"/>
  <c r="W58" i="7"/>
  <c r="W59" i="7"/>
  <c r="W60" i="7"/>
  <c r="W61" i="7"/>
  <c r="W62" i="7"/>
  <c r="W63" i="7"/>
  <c r="W64" i="7"/>
  <c r="W65" i="7"/>
  <c r="W66" i="7"/>
  <c r="W67" i="7"/>
  <c r="W68" i="7"/>
  <c r="W69" i="7"/>
  <c r="W70" i="7"/>
  <c r="W71" i="7"/>
  <c r="W48" i="7"/>
  <c r="W38" i="7"/>
  <c r="W39" i="7"/>
  <c r="W40" i="7"/>
  <c r="W41" i="7"/>
  <c r="W42" i="7"/>
  <c r="W43" i="7"/>
  <c r="W44" i="7"/>
  <c r="W45" i="7"/>
  <c r="W37" i="7"/>
  <c r="W29" i="7"/>
  <c r="W30" i="7"/>
  <c r="W31" i="7"/>
  <c r="W32" i="7"/>
  <c r="W33" i="7"/>
  <c r="W34" i="7"/>
  <c r="W35" i="7"/>
  <c r="W36" i="7"/>
  <c r="W46" i="7"/>
  <c r="W47" i="7"/>
  <c r="W28" i="7"/>
  <c r="W20" i="7"/>
  <c r="W21" i="7"/>
  <c r="W22" i="7"/>
  <c r="W23" i="7"/>
  <c r="W24" i="7"/>
  <c r="W25" i="7"/>
  <c r="W26" i="7"/>
  <c r="W27" i="7"/>
  <c r="W19" i="7"/>
  <c r="W18" i="7"/>
  <c r="W5" i="7"/>
  <c r="W6" i="7"/>
  <c r="W7" i="7"/>
  <c r="W8" i="7"/>
  <c r="W9" i="7"/>
  <c r="W10" i="7"/>
  <c r="W11" i="7"/>
  <c r="W12" i="7"/>
  <c r="W13" i="7"/>
  <c r="W14" i="7"/>
  <c r="W15" i="7"/>
  <c r="W16" i="7"/>
  <c r="W17" i="7"/>
  <c r="W76" i="7" l="1"/>
  <c r="W78" i="7" s="1"/>
  <c r="W77" i="7" s="1"/>
</calcChain>
</file>

<file path=xl/sharedStrings.xml><?xml version="1.0" encoding="utf-8"?>
<sst xmlns="http://schemas.openxmlformats.org/spreadsheetml/2006/main" count="258" uniqueCount="81">
  <si>
    <t>Apkaba/
Shackle</t>
  </si>
  <si>
    <t>Tvirtinimo detalė/
U-Bolt</t>
  </si>
  <si>
    <t>-</t>
  </si>
  <si>
    <t>Detalės numeris brėžinyje/
Part number in drawing</t>
  </si>
  <si>
    <t>Detalės ir(arba) mazgo pavadinimas/
Part and (or) set name</t>
  </si>
  <si>
    <t>Vibracijos slopintuvas/
Damper</t>
  </si>
  <si>
    <t>Techniniai reikalavimai**/
Technical requirements **</t>
  </si>
  <si>
    <t>Brėžinio Nr. ir pavadinimas/
Number and name of drawing</t>
  </si>
  <si>
    <t>**Visų siūlomų prekių koplektacijos varžtų, veržlų, poeržlių ir fiksavimo kaiščių techniniai reikalvimai nurodyti Techninės specifikacijos 3 priede./
The technical requirements for bolts, nuts, washers, and locking pins for all the proposed product configurations are specified in Annex 3 to Technical Specification.</t>
  </si>
  <si>
    <r>
      <t xml:space="preserve">Vieneto įkainis,
Eur be PVM
</t>
    </r>
    <r>
      <rPr>
        <b/>
        <sz val="10"/>
        <color rgb="FFFF0000"/>
        <rFont val="Arial"/>
        <family val="2"/>
      </rPr>
      <t>(Pildo tiekėjas)</t>
    </r>
    <r>
      <rPr>
        <b/>
        <sz val="10"/>
        <color theme="1"/>
        <rFont val="Arial"/>
        <family val="2"/>
      </rPr>
      <t xml:space="preserve">/
Price per piece, 
Eur excl. VAT
</t>
    </r>
    <r>
      <rPr>
        <b/>
        <sz val="10"/>
        <color rgb="FFFF0000"/>
        <rFont val="Arial"/>
        <family val="2"/>
      </rPr>
      <t>(Filled by the Supplier)</t>
    </r>
  </si>
  <si>
    <r>
      <t xml:space="preserve">Siūlomos prekės modelis, nuoroda į atitiktį pagrindžiančius dokumentus* 
</t>
    </r>
    <r>
      <rPr>
        <b/>
        <sz val="10"/>
        <color rgb="FFFF0000"/>
        <rFont val="Arial"/>
        <family val="2"/>
      </rPr>
      <t>(Pildo tiekėjas)</t>
    </r>
    <r>
      <rPr>
        <b/>
        <sz val="10"/>
        <color theme="1"/>
        <rFont val="Arial"/>
        <family val="2"/>
      </rPr>
      <t xml:space="preserve">/
The model of the proposed good,  link to documents of requirements implementation* 
</t>
    </r>
    <r>
      <rPr>
        <b/>
        <sz val="10"/>
        <color rgb="FFFF0000"/>
        <rFont val="Arial"/>
        <family val="2"/>
      </rPr>
      <t>(Filled by the Supplier)</t>
    </r>
  </si>
  <si>
    <t>Kaina, 
EUR be PVM
(Užsipildo automatiškai)/
Price in EUR
 excl. VAT
(Fills up automatically)</t>
  </si>
  <si>
    <t>PVM/ 
VAT, Eur</t>
  </si>
  <si>
    <t xml:space="preserve">Pasiūlymo kaina, Eur su PVM/ 
Total Tender price in EUR, incl. VAT  </t>
  </si>
  <si>
    <t>Pasiūlymo kaina, Eur be PVM/ 
Total Tender price in EUR,excl. VAT</t>
  </si>
  <si>
    <t>Detalių kiekis komplekte (mazge)/
Quantity of parts in set</t>
  </si>
  <si>
    <t>110 kV vienguba tempiama girlianda/
110 kV single tension string</t>
  </si>
  <si>
    <t>1. 110 kV vienguba tempiama girlianda/
110 kV single tension string
Tension set</t>
  </si>
  <si>
    <t xml:space="preserve">Auskaras su jungtimi iškroviklio ragui /
ball eye link for arcing horns </t>
  </si>
  <si>
    <t>Iškroviklis ragas/
Arcing horn</t>
  </si>
  <si>
    <t>Kompozito izoliatorius/
Composite insulator</t>
  </si>
  <si>
    <t>Tempiamas gnybtas laidui/
Dead end clump</t>
  </si>
  <si>
    <t xml:space="preserve">1. 110 kV vienguba tempiama girlianda_
110 kV single tension string </t>
  </si>
  <si>
    <t>110 kV vienguba palaikanti girlianda/
110 kV single suspension  string</t>
  </si>
  <si>
    <t>Palaikantis gnybtas laidui/
Oscillating suspension clamp</t>
  </si>
  <si>
    <t>Tvirtinimo detalė/
Hinge</t>
  </si>
  <si>
    <t>Tarpinė montažinė grandis/ 
Yoke fitting link</t>
  </si>
  <si>
    <t>Apsauginis žiedas/
Grading ring</t>
  </si>
  <si>
    <t>Koronos apsauginis žiedas/
Corona grading ring</t>
  </si>
  <si>
    <t xml:space="preserve">Ausis su jungtimi koronos apsauginiui žiedui /
Socket clevis link with connection for corona ring </t>
  </si>
  <si>
    <t>Persukta grandis/
Clevis tongue tvisted link</t>
  </si>
  <si>
    <t>Tarpinė reguliuojama grandis/
Adjuster exrention plate</t>
  </si>
  <si>
    <t>Tarpinė reguliuojama grandis/
Adjustable exrention link</t>
  </si>
  <si>
    <t xml:space="preserve">Auskaras su jungtimi apsauginiui žiedui /
Ball clevises link with connection for Grading ring </t>
  </si>
  <si>
    <t xml:space="preserve">Auskaras su jungtimi apsauginiam žiedui /
Ball clevises link with connection for Grading ring </t>
  </si>
  <si>
    <t>Tarpinė grandis / Extension link celvis (single)</t>
  </si>
  <si>
    <t>Naščiai dviem laidams su palaikančiais gnybtais/ Yoke plate for twin bundle with suspension clamps</t>
  </si>
  <si>
    <t xml:space="preserve">Tarpinė grandis / Extension link celvis </t>
  </si>
  <si>
    <t xml:space="preserve">Naščiai trims laidams / Yoke plate for triple bundle </t>
  </si>
  <si>
    <t>Naščiai trims laidams su palaikančiais gnybtais/ Yoke plate for triple bundle  with suspension clamps</t>
  </si>
  <si>
    <t>400 kV dviguba tempiama girlianda 3-im laidams/
400 kV double tension string for 3 conducors</t>
  </si>
  <si>
    <t>400 kV vienguba palaikanti girlianda 3-ims laidams/
400 kV single suspension  string for 3 conductors</t>
  </si>
  <si>
    <t>Medžiaga: apvalaus plieno pagal EN-10025
Cinkuotas pagal ISO 1461 standartą / 
Material: Round steel EN-1563.
Steel parts finish: Hot dip galvanising ISO 1461</t>
  </si>
  <si>
    <t>Medžiaga EN-10083 standarto plienas
Cinkuotas pagal ISO 1461
Minimali suardanti apkrova 120 kN/ 
Material: Steel EN-10083.
Steel parts finish: Hot dip galvanising ISO 1461
Minimal breaking load 120 kN</t>
  </si>
  <si>
    <t>Medžiaga EN-10083 standarto plienas
Cinkuotas pagal ISO 1461
Minimali suardanti apkrova 160 kN/ 
Material: Steel EN-10083.
Steel parts finish: Hot dip galvanising ISO 1461
Minimal breaking load 160 kN</t>
  </si>
  <si>
    <t>Medžiaga EN-10083 standarto plienas
Cinkuotas pagal ISO 1461
Minimali suardanti apkrova 210 kN/ 
Material: Steel EN-10083.
Steel parts finish: Hot dip galvanising ISO 1461
Minimal breaking load 210 kN</t>
  </si>
  <si>
    <t>Medžiaga EN-10083 standarto plienas
Cinkuotas pagal ISO 1461
Minimali suardanti apkrova 250 kN/ 
Material: Steel EN-10083.
Steel parts finish: Hot dip galvanising ISO 1461
Minimal breaking load 250 kN</t>
  </si>
  <si>
    <t>Medžiaga EN-10083 standarto plienas
Cinkuotas pagal ISO 1461
Minimali suardanti apkrova 300 kN/ 
Material: Steel EN-10083.
Steel parts finish: Hot dip galvanising ISO 1461
Minimal breaking load 300 kN</t>
  </si>
  <si>
    <t>Medžiaga EN-10083 standarto plienas
Cinkuotas pagal ISO 1461
Minimali suardanti apkrova 330 kN/ 
Material: Steel EN-10083.
Steel parts finish: Hot dip galvanising ISO 1461
Minimal breaking load 330 kN</t>
  </si>
  <si>
    <t>19,0 mm ±2% (185-AL1/30-ST1A)</t>
  </si>
  <si>
    <t>21,8 mm ±2% (243-AL1/30-ST1A)</t>
  </si>
  <si>
    <t>26,1 mm ±2% (357-AL1/46-ST1A)</t>
  </si>
  <si>
    <t>27,0 mm ±2% (382-AL1/49-ST1A)</t>
  </si>
  <si>
    <t>27,7 mm ±2% (402-AL1/52-ST1A)</t>
  </si>
  <si>
    <t>Distancinis spyris dviems laidams/
Spacer</t>
  </si>
  <si>
    <t>Gnybto medžiaga EN-1706 standarto aliuminis
Plokštelės medžiaga EN-10025 standarto plienas
Cinkuotas pagal ISO 1461
Minimali suardanti apkrova 30 kN/ 
Clamp material: Aluminum EN-1706
Plate material: Steel EN-10025
Steel parts finish: Hot dip galvanising ISO 1461
Minimal breaking load 30 kN</t>
  </si>
  <si>
    <t>Distancinis spyris - vibracijos slopintuvas dviems laidams/
Spacer damper for two conductors</t>
  </si>
  <si>
    <t>Distancinis spyris - vibracijos slopintuvas trims laidams/
Spacer damper for three conductors</t>
  </si>
  <si>
    <t>2. 110 kV vienguba palaikanti girlianda/
110 kV single suspension string</t>
  </si>
  <si>
    <t>Perkamas kiekis/
Purchased quantity</t>
  </si>
  <si>
    <t>Naščiai dviem laidams / Spacer yoke plate for two conductors</t>
  </si>
  <si>
    <t>3. 330 kV dviguba tempiama girlianda 3-ims ir 2-iems laidams /
330 kV double tension string for 3 and 2 conductors</t>
  </si>
  <si>
    <t>330 kV dviguba tempiama girlianda 3-ims ir 2-iems laidams /
330 kV double tension string for 3 and 2 conductors</t>
  </si>
  <si>
    <t>4. 330 kV vienguba palaikanti girlianda 3-ims ir 2-iems laidams/
330 kV single suspension  string for 3 and 2 conductors</t>
  </si>
  <si>
    <t>330 kV vienguba palaikanti girlianda 3-ims ir 2-iems laidams/
330 kV single suspension  string for 3 and 2 conductors</t>
  </si>
  <si>
    <t>5. 400 kV dviguba tempiama girlianda 3-im laidams/
400 kV double tension string for 3 conducors</t>
  </si>
  <si>
    <t>6. 400 kV vienguba palaikanti girlianda 3-ims laidams/
400 kV single suspension  string for 3 conductors</t>
  </si>
  <si>
    <t>7. Vibracijos slopintuvas/
Damper</t>
  </si>
  <si>
    <t>8. Distancinis spyris dviems laidams/
Spacer</t>
  </si>
  <si>
    <t>9. Distancinis spyris - vibracijos slopintuvas dviems laidams/
Spacer damper for two conductors</t>
  </si>
  <si>
    <t>10. Distancinis spyris - vibracijos slopintuvas trims laidams/
Spacer damper for three conductors</t>
  </si>
  <si>
    <t>Prekių charakteristikos ir kiekiai/
Characteristics and quantities of the Goods</t>
  </si>
  <si>
    <t>TS 5 priedas</t>
  </si>
  <si>
    <t>TS 9 priedas</t>
  </si>
  <si>
    <t>TS 7 priedas</t>
  </si>
  <si>
    <t>TS 4 priedas</t>
  </si>
  <si>
    <t>TS 6 priedas</t>
  </si>
  <si>
    <t>TS 8 priedas</t>
  </si>
  <si>
    <t>TS 2 priedas</t>
  </si>
  <si>
    <t>TS 10 priedas</t>
  </si>
  <si>
    <t>* Tiekėjas su pasiūlymu turi pateikti visų siūlomų prekių, įskaitant sukomplektuotų girliandų, brėžinius ir techninius reikalvimus pagrindžiančius dokumentus. Visų siūlomų prekių koplektacijos varžtų, veržlų, poeržlių ir fiksavimo kaiščių techniniai reikalvimai nurodyti Techninės specifikacijos 3 priede./
The Supplier must submit drawings of all proposed products, included complete string, and documents supporting the technical requirements along with the Tender. The technical requirements for bolts, nuts, washers, and fastening pins included in the configuration of all proposed products are specified in Annex 3 to Technical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</si>
</sst>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8"/>
      <name val="Calibri"/>
      <family val="2"/>
      <scheme val="minor"/>
    </font>
    <font>
      <b/>
      <sz val="10"/>
      <color theme="1"/>
      <name val="Arial"/>
      <family val="2"/>
    </font>
    <font>
      <sz val="10"/>
      <color theme="1"/>
      <name val="Arial"/>
      <family val="2"/>
    </font>
    <font>
      <b/>
      <sz val="14"/>
      <color theme="1"/>
      <name val="Arial"/>
      <family val="2"/>
    </font>
    <font>
      <b/>
      <sz val="10"/>
      <color rgb="FFFF0000"/>
      <name val="Arial"/>
      <family val="2"/>
    </font>
    <font>
      <sz val="10"/>
      <name val="Arial"/>
      <family val="2"/>
    </font>
    <font>
      <b/>
      <sz val="10"/>
      <name val="Arial"/>
      <family val="2"/>
    </font>
    <font>
      <sz val="12"/>
      <name val="Arial"/>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mediumGray"/>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3"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3" fillId="2" borderId="0" xfId="0" applyFont="1" applyFill="1"/>
    <xf numFmtId="2" fontId="3" fillId="0" borderId="1" xfId="0" applyNumberFormat="1" applyFont="1" applyBorder="1" applyAlignment="1">
      <alignment horizontal="center" vertical="center"/>
    </xf>
    <xf numFmtId="2" fontId="2" fillId="2" borderId="13"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3" fillId="4" borderId="1" xfId="0" applyFont="1" applyFill="1" applyBorder="1" applyAlignment="1">
      <alignment horizontal="center" vertical="center"/>
    </xf>
    <xf numFmtId="2" fontId="3" fillId="4" borderId="1" xfId="0" applyNumberFormat="1" applyFont="1" applyFill="1" applyBorder="1" applyAlignment="1">
      <alignment horizontal="center" vertical="center"/>
    </xf>
    <xf numFmtId="0" fontId="6" fillId="0" borderId="1" xfId="0" applyFont="1" applyBorder="1" applyAlignment="1">
      <alignment horizontal="center" vertical="center"/>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6" fillId="0" borderId="4" xfId="0" applyFont="1" applyBorder="1" applyAlignment="1">
      <alignment horizontal="center" vertical="center" wrapText="1"/>
    </xf>
    <xf numFmtId="2" fontId="3" fillId="0" borderId="4" xfId="0" applyNumberFormat="1" applyFont="1" applyBorder="1" applyAlignment="1">
      <alignment horizontal="center" vertical="center"/>
    </xf>
    <xf numFmtId="0" fontId="3" fillId="4" borderId="4" xfId="0" applyFont="1" applyFill="1" applyBorder="1" applyAlignment="1">
      <alignment horizontal="center" vertical="center"/>
    </xf>
    <xf numFmtId="2" fontId="3" fillId="4" borderId="4" xfId="0" applyNumberFormat="1" applyFont="1" applyFill="1" applyBorder="1" applyAlignment="1">
      <alignment horizontal="center" vertical="center"/>
    </xf>
    <xf numFmtId="0" fontId="3" fillId="0" borderId="6" xfId="0" applyFont="1" applyBorder="1" applyAlignment="1">
      <alignment horizontal="center" vertical="center" wrapText="1"/>
    </xf>
    <xf numFmtId="0" fontId="3" fillId="0" borderId="6" xfId="0" applyFont="1" applyBorder="1" applyAlignment="1">
      <alignment horizontal="center" vertical="center"/>
    </xf>
    <xf numFmtId="0" fontId="6" fillId="0" borderId="6" xfId="0" applyFont="1" applyBorder="1" applyAlignment="1">
      <alignment horizontal="center" vertical="center" wrapText="1"/>
    </xf>
    <xf numFmtId="0" fontId="3" fillId="4" borderId="6" xfId="0" applyFont="1" applyFill="1" applyBorder="1" applyAlignment="1">
      <alignment horizontal="center" vertical="center"/>
    </xf>
    <xf numFmtId="2" fontId="3" fillId="4" borderId="6" xfId="0" applyNumberFormat="1" applyFont="1" applyFill="1" applyBorder="1" applyAlignment="1">
      <alignment horizontal="center" vertical="center"/>
    </xf>
    <xf numFmtId="2" fontId="3" fillId="0" borderId="6" xfId="0" applyNumberFormat="1" applyFont="1" applyBorder="1" applyAlignment="1">
      <alignment horizontal="center" vertical="center"/>
    </xf>
    <xf numFmtId="2"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2" fillId="0" borderId="1" xfId="0" applyFont="1" applyBorder="1" applyAlignment="1">
      <alignment horizontal="right" vertical="center" wrapText="1" indent="1"/>
    </xf>
    <xf numFmtId="0" fontId="2" fillId="0" borderId="1" xfId="0" applyFont="1" applyBorder="1" applyAlignment="1">
      <alignment horizontal="right" vertical="center" wrapText="1"/>
    </xf>
    <xf numFmtId="0" fontId="2" fillId="0" borderId="1" xfId="0" applyFont="1" applyBorder="1" applyAlignment="1">
      <alignment horizontal="center" vertical="center" wrapText="1"/>
    </xf>
    <xf numFmtId="0" fontId="8" fillId="3" borderId="11" xfId="0" applyFont="1" applyFill="1" applyBorder="1" applyAlignment="1">
      <alignment horizontal="left" vertical="top" wrapText="1"/>
    </xf>
    <xf numFmtId="0" fontId="8" fillId="3" borderId="0" xfId="0" applyFont="1" applyFill="1" applyAlignment="1">
      <alignment horizontal="left" vertical="top"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4" fillId="2" borderId="12"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2C534-A4A3-46E6-A601-4B80AC54AEC6}">
  <dimension ref="A1:BW1289"/>
  <sheetViews>
    <sheetView tabSelected="1" zoomScaleNormal="100" workbookViewId="0">
      <pane ySplit="4" topLeftCell="A5" activePane="bottomLeft" state="frozen"/>
      <selection pane="bottomLeft" activeCell="G10" sqref="G10"/>
    </sheetView>
  </sheetViews>
  <sheetFormatPr defaultColWidth="8.5703125" defaultRowHeight="12.75" x14ac:dyDescent="0.2"/>
  <cols>
    <col min="1" max="1" width="8.5703125" style="5"/>
    <col min="2" max="2" width="22.42578125" style="1" customWidth="1"/>
    <col min="3" max="3" width="23.5703125" style="1" customWidth="1"/>
    <col min="4" max="4" width="43.140625" style="1" bestFit="1" customWidth="1"/>
    <col min="5" max="5" width="23.5703125" style="1" bestFit="1" customWidth="1"/>
    <col min="6" max="6" width="23.85546875" style="1" customWidth="1"/>
    <col min="7" max="7" width="64.5703125" style="1" customWidth="1"/>
    <col min="8" max="8" width="32.140625" style="1" customWidth="1"/>
    <col min="9" max="9" width="12.5703125" style="1" bestFit="1" customWidth="1"/>
    <col min="10" max="10" width="22.42578125" style="1" bestFit="1" customWidth="1"/>
    <col min="11" max="11" width="32.85546875" style="1" customWidth="1"/>
    <col min="12" max="12" width="12.42578125" style="1" customWidth="1"/>
    <col min="13" max="13" width="22.42578125" style="1" bestFit="1" customWidth="1"/>
    <col min="14" max="14" width="34.42578125" style="1" customWidth="1"/>
    <col min="15" max="15" width="12.42578125" style="1" customWidth="1"/>
    <col min="16" max="17" width="32.140625" style="1" customWidth="1"/>
    <col min="18" max="18" width="15.85546875" style="1" customWidth="1"/>
    <col min="19" max="20" width="32.140625" style="1" customWidth="1"/>
    <col min="21" max="21" width="16.5703125" style="1" customWidth="1"/>
    <col min="22" max="22" width="32.140625" style="1" customWidth="1"/>
    <col min="23" max="23" width="22.42578125" style="1" customWidth="1"/>
    <col min="24" max="75" width="8.5703125" style="5"/>
    <col min="76" max="16384" width="8.5703125" style="1"/>
  </cols>
  <sheetData>
    <row r="1" spans="2:23" s="5" customFormat="1" ht="42" customHeight="1" x14ac:dyDescent="0.2">
      <c r="B1" s="35" t="s">
        <v>71</v>
      </c>
      <c r="C1" s="35"/>
      <c r="D1" s="35"/>
      <c r="E1" s="35"/>
      <c r="F1" s="35"/>
      <c r="G1" s="35"/>
      <c r="H1" s="35"/>
      <c r="I1" s="35"/>
      <c r="J1" s="35"/>
      <c r="K1" s="35"/>
      <c r="L1" s="35"/>
      <c r="M1" s="35"/>
      <c r="N1" s="35"/>
      <c r="O1" s="35"/>
      <c r="P1" s="35"/>
      <c r="Q1" s="35"/>
      <c r="R1" s="35"/>
      <c r="S1" s="35"/>
      <c r="T1" s="35"/>
      <c r="U1" s="35"/>
      <c r="V1" s="35"/>
      <c r="W1" s="35"/>
    </row>
    <row r="2" spans="2:23" ht="30.6" customHeight="1" x14ac:dyDescent="0.2">
      <c r="B2" s="39" t="s">
        <v>4</v>
      </c>
      <c r="C2" s="40"/>
      <c r="D2" s="36" t="s">
        <v>7</v>
      </c>
      <c r="E2" s="36" t="s">
        <v>3</v>
      </c>
      <c r="F2" s="36" t="s">
        <v>15</v>
      </c>
      <c r="G2" s="36" t="s">
        <v>6</v>
      </c>
      <c r="H2" s="29"/>
      <c r="I2" s="29"/>
      <c r="J2" s="29"/>
      <c r="K2" s="29"/>
      <c r="L2" s="29"/>
      <c r="M2" s="29"/>
      <c r="N2" s="29"/>
      <c r="O2" s="29"/>
      <c r="P2" s="29"/>
      <c r="Q2" s="4"/>
      <c r="R2" s="4"/>
      <c r="S2" s="4"/>
      <c r="T2" s="4"/>
      <c r="U2" s="4"/>
      <c r="V2" s="4"/>
      <c r="W2" s="29" t="s">
        <v>11</v>
      </c>
    </row>
    <row r="3" spans="2:23" ht="14.85" customHeight="1" x14ac:dyDescent="0.2">
      <c r="B3" s="41"/>
      <c r="C3" s="42"/>
      <c r="D3" s="37"/>
      <c r="E3" s="37"/>
      <c r="F3" s="37"/>
      <c r="G3" s="37"/>
      <c r="H3" s="45" t="s">
        <v>49</v>
      </c>
      <c r="I3" s="45"/>
      <c r="J3" s="45"/>
      <c r="K3" s="45" t="s">
        <v>50</v>
      </c>
      <c r="L3" s="45"/>
      <c r="M3" s="45"/>
      <c r="N3" s="46" t="s">
        <v>51</v>
      </c>
      <c r="O3" s="46"/>
      <c r="P3" s="46"/>
      <c r="Q3" s="46" t="s">
        <v>52</v>
      </c>
      <c r="R3" s="46"/>
      <c r="S3" s="46"/>
      <c r="T3" s="46" t="s">
        <v>53</v>
      </c>
      <c r="U3" s="46"/>
      <c r="V3" s="46"/>
      <c r="W3" s="29"/>
    </row>
    <row r="4" spans="2:23" ht="99" customHeight="1" x14ac:dyDescent="0.2">
      <c r="B4" s="43"/>
      <c r="C4" s="44"/>
      <c r="D4" s="38"/>
      <c r="E4" s="38"/>
      <c r="F4" s="38"/>
      <c r="G4" s="38"/>
      <c r="H4" s="4" t="s">
        <v>10</v>
      </c>
      <c r="I4" s="4" t="s">
        <v>59</v>
      </c>
      <c r="J4" s="4" t="s">
        <v>9</v>
      </c>
      <c r="K4" s="4" t="s">
        <v>10</v>
      </c>
      <c r="L4" s="4" t="s">
        <v>59</v>
      </c>
      <c r="M4" s="4" t="s">
        <v>9</v>
      </c>
      <c r="N4" s="4" t="s">
        <v>10</v>
      </c>
      <c r="O4" s="4" t="s">
        <v>59</v>
      </c>
      <c r="P4" s="4" t="s">
        <v>9</v>
      </c>
      <c r="Q4" s="4" t="s">
        <v>10</v>
      </c>
      <c r="R4" s="4" t="s">
        <v>59</v>
      </c>
      <c r="S4" s="4" t="s">
        <v>9</v>
      </c>
      <c r="T4" s="4" t="s">
        <v>10</v>
      </c>
      <c r="U4" s="4" t="s">
        <v>59</v>
      </c>
      <c r="V4" s="4" t="s">
        <v>9</v>
      </c>
      <c r="W4" s="29"/>
    </row>
    <row r="5" spans="2:23" s="1" customFormat="1" ht="79.5" customHeight="1" x14ac:dyDescent="0.2">
      <c r="B5" s="32" t="s">
        <v>16</v>
      </c>
      <c r="C5" s="2" t="s">
        <v>0</v>
      </c>
      <c r="D5" s="2" t="s">
        <v>22</v>
      </c>
      <c r="E5" s="3">
        <v>1</v>
      </c>
      <c r="F5" s="3">
        <v>2</v>
      </c>
      <c r="G5" s="8" t="s">
        <v>43</v>
      </c>
      <c r="H5" s="9"/>
      <c r="I5" s="9"/>
      <c r="J5" s="9"/>
      <c r="K5" s="3"/>
      <c r="L5" s="3">
        <v>48</v>
      </c>
      <c r="M5" s="6"/>
      <c r="N5" s="9"/>
      <c r="O5" s="9"/>
      <c r="P5" s="10"/>
      <c r="Q5" s="9"/>
      <c r="R5" s="9"/>
      <c r="S5" s="10"/>
      <c r="T5" s="9"/>
      <c r="U5" s="9"/>
      <c r="V5" s="10"/>
      <c r="W5" s="6">
        <f>L5*M5</f>
        <v>0</v>
      </c>
    </row>
    <row r="6" spans="2:23" s="1" customFormat="1" ht="76.5" x14ac:dyDescent="0.2">
      <c r="B6" s="32"/>
      <c r="C6" s="2" t="s">
        <v>32</v>
      </c>
      <c r="D6" s="2" t="s">
        <v>17</v>
      </c>
      <c r="E6" s="3">
        <v>2</v>
      </c>
      <c r="F6" s="3">
        <v>1</v>
      </c>
      <c r="G6" s="8" t="s">
        <v>43</v>
      </c>
      <c r="H6" s="9"/>
      <c r="I6" s="9"/>
      <c r="J6" s="9"/>
      <c r="K6" s="3"/>
      <c r="L6" s="3">
        <v>24</v>
      </c>
      <c r="M6" s="6"/>
      <c r="N6" s="9"/>
      <c r="O6" s="9"/>
      <c r="P6" s="10"/>
      <c r="Q6" s="9"/>
      <c r="R6" s="9"/>
      <c r="S6" s="10"/>
      <c r="T6" s="9"/>
      <c r="U6" s="9"/>
      <c r="V6" s="10"/>
      <c r="W6" s="6">
        <f t="shared" ref="W6:W17" si="0">L6*M6</f>
        <v>0</v>
      </c>
    </row>
    <row r="7" spans="2:23" s="1" customFormat="1" ht="82.5" customHeight="1" x14ac:dyDescent="0.2">
      <c r="B7" s="32"/>
      <c r="C7" s="2" t="s">
        <v>18</v>
      </c>
      <c r="D7" s="2" t="s">
        <v>17</v>
      </c>
      <c r="E7" s="3">
        <v>3</v>
      </c>
      <c r="F7" s="3">
        <v>2</v>
      </c>
      <c r="G7" s="8" t="s">
        <v>43</v>
      </c>
      <c r="H7" s="9"/>
      <c r="I7" s="9"/>
      <c r="J7" s="9"/>
      <c r="K7" s="3"/>
      <c r="L7" s="3">
        <v>48</v>
      </c>
      <c r="M7" s="6"/>
      <c r="N7" s="9"/>
      <c r="O7" s="9"/>
      <c r="P7" s="10"/>
      <c r="Q7" s="9"/>
      <c r="R7" s="9"/>
      <c r="S7" s="10"/>
      <c r="T7" s="9"/>
      <c r="U7" s="9"/>
      <c r="V7" s="10"/>
      <c r="W7" s="6">
        <f t="shared" si="0"/>
        <v>0</v>
      </c>
    </row>
    <row r="8" spans="2:23" s="1" customFormat="1" ht="62.1" customHeight="1" x14ac:dyDescent="0.2">
      <c r="B8" s="32"/>
      <c r="C8" s="2" t="s">
        <v>19</v>
      </c>
      <c r="D8" s="2" t="s">
        <v>17</v>
      </c>
      <c r="E8" s="3">
        <v>4</v>
      </c>
      <c r="F8" s="3">
        <v>1</v>
      </c>
      <c r="G8" s="8" t="s">
        <v>42</v>
      </c>
      <c r="H8" s="9"/>
      <c r="I8" s="9"/>
      <c r="J8" s="9"/>
      <c r="K8" s="3"/>
      <c r="L8" s="3">
        <v>24</v>
      </c>
      <c r="M8" s="6"/>
      <c r="N8" s="9"/>
      <c r="O8" s="9"/>
      <c r="P8" s="10"/>
      <c r="Q8" s="9"/>
      <c r="R8" s="9"/>
      <c r="S8" s="10"/>
      <c r="T8" s="9"/>
      <c r="U8" s="9"/>
      <c r="V8" s="10"/>
      <c r="W8" s="6">
        <f t="shared" si="0"/>
        <v>0</v>
      </c>
    </row>
    <row r="9" spans="2:23" s="1" customFormat="1" ht="38.25" x14ac:dyDescent="0.2">
      <c r="B9" s="32"/>
      <c r="C9" s="2" t="s">
        <v>20</v>
      </c>
      <c r="D9" s="2" t="s">
        <v>17</v>
      </c>
      <c r="E9" s="3">
        <v>5</v>
      </c>
      <c r="F9" s="3">
        <v>1</v>
      </c>
      <c r="G9" s="8" t="s">
        <v>75</v>
      </c>
      <c r="H9" s="9"/>
      <c r="I9" s="9"/>
      <c r="J9" s="9"/>
      <c r="K9" s="3"/>
      <c r="L9" s="3">
        <v>24</v>
      </c>
      <c r="M9" s="6"/>
      <c r="N9" s="9"/>
      <c r="O9" s="9"/>
      <c r="P9" s="10"/>
      <c r="Q9" s="9"/>
      <c r="R9" s="9"/>
      <c r="S9" s="10"/>
      <c r="T9" s="9"/>
      <c r="U9" s="9"/>
      <c r="V9" s="10"/>
      <c r="W9" s="6">
        <f t="shared" si="0"/>
        <v>0</v>
      </c>
    </row>
    <row r="10" spans="2:23" s="1" customFormat="1" ht="51" x14ac:dyDescent="0.2">
      <c r="B10" s="32"/>
      <c r="C10" s="2" t="s">
        <v>27</v>
      </c>
      <c r="D10" s="2" t="s">
        <v>17</v>
      </c>
      <c r="E10" s="3">
        <v>6</v>
      </c>
      <c r="F10" s="3">
        <v>1</v>
      </c>
      <c r="G10" s="8" t="s">
        <v>42</v>
      </c>
      <c r="H10" s="9"/>
      <c r="I10" s="9"/>
      <c r="J10" s="9"/>
      <c r="K10" s="3"/>
      <c r="L10" s="3">
        <v>24</v>
      </c>
      <c r="M10" s="6"/>
      <c r="N10" s="9"/>
      <c r="O10" s="9"/>
      <c r="P10" s="10"/>
      <c r="Q10" s="9"/>
      <c r="R10" s="9"/>
      <c r="S10" s="10"/>
      <c r="T10" s="9"/>
      <c r="U10" s="9"/>
      <c r="V10" s="10"/>
      <c r="W10" s="6">
        <f t="shared" si="0"/>
        <v>0</v>
      </c>
    </row>
    <row r="11" spans="2:23" s="1" customFormat="1" ht="38.25" x14ac:dyDescent="0.2">
      <c r="B11" s="32"/>
      <c r="C11" s="2" t="s">
        <v>21</v>
      </c>
      <c r="D11" s="2" t="s">
        <v>17</v>
      </c>
      <c r="E11" s="3">
        <v>7</v>
      </c>
      <c r="F11" s="3">
        <v>1</v>
      </c>
      <c r="G11" s="8" t="s">
        <v>74</v>
      </c>
      <c r="H11" s="9"/>
      <c r="I11" s="9"/>
      <c r="J11" s="9"/>
      <c r="K11" s="3"/>
      <c r="L11" s="3">
        <v>24</v>
      </c>
      <c r="M11" s="6"/>
      <c r="N11" s="9"/>
      <c r="O11" s="9"/>
      <c r="P11" s="10"/>
      <c r="Q11" s="9"/>
      <c r="R11" s="9"/>
      <c r="S11" s="10"/>
      <c r="T11" s="9"/>
      <c r="U11" s="9"/>
      <c r="V11" s="10"/>
      <c r="W11" s="6">
        <f t="shared" si="0"/>
        <v>0</v>
      </c>
    </row>
    <row r="12" spans="2:23" s="1" customFormat="1" ht="78" customHeight="1" x14ac:dyDescent="0.2">
      <c r="B12" s="32" t="s">
        <v>23</v>
      </c>
      <c r="C12" s="2" t="s">
        <v>1</v>
      </c>
      <c r="D12" s="2" t="s">
        <v>58</v>
      </c>
      <c r="E12" s="3">
        <v>1</v>
      </c>
      <c r="F12" s="3">
        <v>1</v>
      </c>
      <c r="G12" s="8" t="s">
        <v>43</v>
      </c>
      <c r="H12" s="9"/>
      <c r="I12" s="9"/>
      <c r="J12" s="9"/>
      <c r="K12" s="3"/>
      <c r="L12" s="3">
        <v>150</v>
      </c>
      <c r="M12" s="6"/>
      <c r="N12" s="9"/>
      <c r="O12" s="9"/>
      <c r="P12" s="10"/>
      <c r="Q12" s="9"/>
      <c r="R12" s="9"/>
      <c r="S12" s="10"/>
      <c r="T12" s="9"/>
      <c r="U12" s="9"/>
      <c r="V12" s="10"/>
      <c r="W12" s="6">
        <f t="shared" si="0"/>
        <v>0</v>
      </c>
    </row>
    <row r="13" spans="2:23" s="1" customFormat="1" ht="79.5" customHeight="1" x14ac:dyDescent="0.2">
      <c r="B13" s="32"/>
      <c r="C13" s="2" t="s">
        <v>0</v>
      </c>
      <c r="D13" s="2" t="s">
        <v>58</v>
      </c>
      <c r="E13" s="3">
        <v>2</v>
      </c>
      <c r="F13" s="3">
        <v>1</v>
      </c>
      <c r="G13" s="8" t="s">
        <v>43</v>
      </c>
      <c r="H13" s="9"/>
      <c r="I13" s="9"/>
      <c r="J13" s="9"/>
      <c r="K13" s="3"/>
      <c r="L13" s="3">
        <v>150</v>
      </c>
      <c r="M13" s="6"/>
      <c r="N13" s="9"/>
      <c r="O13" s="9"/>
      <c r="P13" s="10"/>
      <c r="Q13" s="9"/>
      <c r="R13" s="9"/>
      <c r="S13" s="10"/>
      <c r="T13" s="9"/>
      <c r="U13" s="9"/>
      <c r="V13" s="10"/>
      <c r="W13" s="6">
        <f t="shared" si="0"/>
        <v>0</v>
      </c>
    </row>
    <row r="14" spans="2:23" s="1" customFormat="1" ht="77.849999999999994" customHeight="1" x14ac:dyDescent="0.2">
      <c r="B14" s="32"/>
      <c r="C14" s="2" t="s">
        <v>18</v>
      </c>
      <c r="D14" s="2" t="s">
        <v>58</v>
      </c>
      <c r="E14" s="3">
        <v>3</v>
      </c>
      <c r="F14" s="3">
        <v>2</v>
      </c>
      <c r="G14" s="8" t="s">
        <v>43</v>
      </c>
      <c r="H14" s="9"/>
      <c r="I14" s="9"/>
      <c r="J14" s="9"/>
      <c r="K14" s="3"/>
      <c r="L14" s="3">
        <v>300</v>
      </c>
      <c r="M14" s="6"/>
      <c r="N14" s="9"/>
      <c r="O14" s="9"/>
      <c r="P14" s="10"/>
      <c r="Q14" s="9"/>
      <c r="R14" s="9"/>
      <c r="S14" s="10"/>
      <c r="T14" s="9"/>
      <c r="U14" s="9"/>
      <c r="V14" s="10"/>
      <c r="W14" s="6">
        <f t="shared" si="0"/>
        <v>0</v>
      </c>
    </row>
    <row r="15" spans="2:23" s="1" customFormat="1" ht="67.349999999999994" customHeight="1" x14ac:dyDescent="0.2">
      <c r="B15" s="32"/>
      <c r="C15" s="2" t="s">
        <v>19</v>
      </c>
      <c r="D15" s="2" t="s">
        <v>58</v>
      </c>
      <c r="E15" s="3">
        <v>4</v>
      </c>
      <c r="F15" s="3">
        <v>1</v>
      </c>
      <c r="G15" s="8" t="s">
        <v>42</v>
      </c>
      <c r="H15" s="9"/>
      <c r="I15" s="9"/>
      <c r="J15" s="9"/>
      <c r="K15" s="3"/>
      <c r="L15" s="3">
        <v>150</v>
      </c>
      <c r="M15" s="6"/>
      <c r="N15" s="9"/>
      <c r="O15" s="9"/>
      <c r="P15" s="10"/>
      <c r="Q15" s="9"/>
      <c r="R15" s="9"/>
      <c r="S15" s="10"/>
      <c r="T15" s="9"/>
      <c r="U15" s="9"/>
      <c r="V15" s="10"/>
      <c r="W15" s="6">
        <f t="shared" si="0"/>
        <v>0</v>
      </c>
    </row>
    <row r="16" spans="2:23" s="1" customFormat="1" ht="39.6" customHeight="1" x14ac:dyDescent="0.2">
      <c r="B16" s="32"/>
      <c r="C16" s="2" t="s">
        <v>20</v>
      </c>
      <c r="D16" s="2" t="s">
        <v>58</v>
      </c>
      <c r="E16" s="3">
        <v>5</v>
      </c>
      <c r="F16" s="3">
        <v>1</v>
      </c>
      <c r="G16" s="8" t="s">
        <v>75</v>
      </c>
      <c r="H16" s="9"/>
      <c r="I16" s="9"/>
      <c r="J16" s="9"/>
      <c r="K16" s="3"/>
      <c r="L16" s="3">
        <v>150</v>
      </c>
      <c r="M16" s="6"/>
      <c r="N16" s="9"/>
      <c r="O16" s="9"/>
      <c r="P16" s="10"/>
      <c r="Q16" s="9"/>
      <c r="R16" s="9"/>
      <c r="S16" s="10"/>
      <c r="T16" s="9"/>
      <c r="U16" s="9"/>
      <c r="V16" s="10"/>
      <c r="W16" s="6">
        <f t="shared" si="0"/>
        <v>0</v>
      </c>
    </row>
    <row r="17" spans="1:75" ht="51" x14ac:dyDescent="0.2">
      <c r="A17" s="1"/>
      <c r="B17" s="32"/>
      <c r="C17" s="2" t="s">
        <v>27</v>
      </c>
      <c r="D17" s="2" t="s">
        <v>58</v>
      </c>
      <c r="E17" s="3">
        <v>6</v>
      </c>
      <c r="F17" s="3">
        <v>1</v>
      </c>
      <c r="G17" s="8" t="s">
        <v>42</v>
      </c>
      <c r="H17" s="9"/>
      <c r="I17" s="9"/>
      <c r="J17" s="9"/>
      <c r="K17" s="3"/>
      <c r="L17" s="3">
        <v>150</v>
      </c>
      <c r="M17" s="6"/>
      <c r="N17" s="9"/>
      <c r="O17" s="9"/>
      <c r="P17" s="10"/>
      <c r="Q17" s="9"/>
      <c r="R17" s="9"/>
      <c r="S17" s="10"/>
      <c r="T17" s="9"/>
      <c r="U17" s="9"/>
      <c r="V17" s="10"/>
      <c r="W17" s="6">
        <f t="shared" si="0"/>
        <v>0</v>
      </c>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row>
    <row r="18" spans="1:75" ht="42.95" customHeight="1" x14ac:dyDescent="0.2">
      <c r="A18" s="1"/>
      <c r="B18" s="33"/>
      <c r="C18" s="12" t="s">
        <v>24</v>
      </c>
      <c r="D18" s="12" t="s">
        <v>58</v>
      </c>
      <c r="E18" s="13">
        <v>7</v>
      </c>
      <c r="F18" s="13">
        <v>1</v>
      </c>
      <c r="G18" s="14" t="s">
        <v>76</v>
      </c>
      <c r="H18" s="13"/>
      <c r="I18" s="13">
        <v>24</v>
      </c>
      <c r="J18" s="15"/>
      <c r="K18" s="13"/>
      <c r="L18" s="13">
        <v>150</v>
      </c>
      <c r="M18" s="15"/>
      <c r="N18" s="16"/>
      <c r="O18" s="16"/>
      <c r="P18" s="17"/>
      <c r="Q18" s="16"/>
      <c r="R18" s="16"/>
      <c r="S18" s="17"/>
      <c r="T18" s="16"/>
      <c r="U18" s="16"/>
      <c r="V18" s="17"/>
      <c r="W18" s="6">
        <f>I18*J18+L18*M18</f>
        <v>0</v>
      </c>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row>
    <row r="19" spans="1:75" ht="76.5" x14ac:dyDescent="0.2">
      <c r="B19" s="32" t="s">
        <v>62</v>
      </c>
      <c r="C19" s="2" t="s">
        <v>25</v>
      </c>
      <c r="D19" s="2" t="s">
        <v>61</v>
      </c>
      <c r="E19" s="3">
        <v>1</v>
      </c>
      <c r="F19" s="3">
        <v>2</v>
      </c>
      <c r="G19" s="8" t="s">
        <v>44</v>
      </c>
      <c r="H19" s="9"/>
      <c r="I19" s="9"/>
      <c r="J19" s="10"/>
      <c r="K19" s="9"/>
      <c r="L19" s="9"/>
      <c r="M19" s="10"/>
      <c r="N19" s="9"/>
      <c r="O19" s="9"/>
      <c r="P19" s="10"/>
      <c r="Q19" s="9"/>
      <c r="R19" s="9"/>
      <c r="S19" s="10"/>
      <c r="T19" s="3"/>
      <c r="U19" s="3">
        <v>96</v>
      </c>
      <c r="V19" s="6"/>
      <c r="W19" s="6">
        <f>U19*V19</f>
        <v>0</v>
      </c>
    </row>
    <row r="20" spans="1:75" ht="76.5" x14ac:dyDescent="0.2">
      <c r="B20" s="32"/>
      <c r="C20" s="2" t="s">
        <v>30</v>
      </c>
      <c r="D20" s="2" t="s">
        <v>61</v>
      </c>
      <c r="E20" s="3">
        <v>2</v>
      </c>
      <c r="F20" s="3">
        <v>2</v>
      </c>
      <c r="G20" s="8" t="s">
        <v>45</v>
      </c>
      <c r="H20" s="9"/>
      <c r="I20" s="9"/>
      <c r="J20" s="10"/>
      <c r="K20" s="9"/>
      <c r="L20" s="9"/>
      <c r="M20" s="10"/>
      <c r="N20" s="9"/>
      <c r="O20" s="9"/>
      <c r="P20" s="10"/>
      <c r="Q20" s="9"/>
      <c r="R20" s="9"/>
      <c r="S20" s="10"/>
      <c r="T20" s="3"/>
      <c r="U20" s="3">
        <v>96</v>
      </c>
      <c r="V20" s="6"/>
      <c r="W20" s="6">
        <f t="shared" ref="W20:W27" si="1">U20*V20</f>
        <v>0</v>
      </c>
    </row>
    <row r="21" spans="1:75" ht="76.5" x14ac:dyDescent="0.2">
      <c r="B21" s="32"/>
      <c r="C21" s="2" t="s">
        <v>31</v>
      </c>
      <c r="D21" s="2" t="s">
        <v>61</v>
      </c>
      <c r="E21" s="3">
        <v>3</v>
      </c>
      <c r="F21" s="3">
        <v>2</v>
      </c>
      <c r="G21" s="8" t="s">
        <v>44</v>
      </c>
      <c r="H21" s="9"/>
      <c r="I21" s="9"/>
      <c r="J21" s="10"/>
      <c r="K21" s="9"/>
      <c r="L21" s="9"/>
      <c r="M21" s="10"/>
      <c r="N21" s="9"/>
      <c r="O21" s="9"/>
      <c r="P21" s="10"/>
      <c r="Q21" s="9"/>
      <c r="R21" s="9"/>
      <c r="S21" s="10"/>
      <c r="T21" s="3"/>
      <c r="U21" s="3">
        <v>96</v>
      </c>
      <c r="V21" s="6"/>
      <c r="W21" s="6">
        <f t="shared" si="1"/>
        <v>0</v>
      </c>
    </row>
    <row r="22" spans="1:75" ht="76.5" x14ac:dyDescent="0.2">
      <c r="B22" s="32"/>
      <c r="C22" s="2" t="s">
        <v>26</v>
      </c>
      <c r="D22" s="2" t="s">
        <v>61</v>
      </c>
      <c r="E22" s="3">
        <v>4</v>
      </c>
      <c r="F22" s="3">
        <v>2</v>
      </c>
      <c r="G22" s="8" t="s">
        <v>46</v>
      </c>
      <c r="H22" s="9"/>
      <c r="I22" s="9"/>
      <c r="J22" s="10"/>
      <c r="K22" s="9"/>
      <c r="L22" s="9"/>
      <c r="M22" s="10"/>
      <c r="N22" s="9"/>
      <c r="O22" s="9"/>
      <c r="P22" s="10"/>
      <c r="Q22" s="9"/>
      <c r="R22" s="9"/>
      <c r="S22" s="10"/>
      <c r="T22" s="3"/>
      <c r="U22" s="3">
        <v>96</v>
      </c>
      <c r="V22" s="6"/>
      <c r="W22" s="6">
        <f t="shared" si="1"/>
        <v>0</v>
      </c>
    </row>
    <row r="23" spans="1:75" ht="76.5" x14ac:dyDescent="0.2">
      <c r="B23" s="32"/>
      <c r="C23" s="2" t="s">
        <v>33</v>
      </c>
      <c r="D23" s="2" t="s">
        <v>61</v>
      </c>
      <c r="E23" s="3">
        <v>5</v>
      </c>
      <c r="F23" s="3">
        <v>2</v>
      </c>
      <c r="G23" s="8" t="s">
        <v>45</v>
      </c>
      <c r="H23" s="9"/>
      <c r="I23" s="9"/>
      <c r="J23" s="10"/>
      <c r="K23" s="9"/>
      <c r="L23" s="9"/>
      <c r="M23" s="10"/>
      <c r="N23" s="9"/>
      <c r="O23" s="9"/>
      <c r="P23" s="10"/>
      <c r="Q23" s="9"/>
      <c r="R23" s="9"/>
      <c r="S23" s="10"/>
      <c r="T23" s="3"/>
      <c r="U23" s="3">
        <v>96</v>
      </c>
      <c r="V23" s="6"/>
      <c r="W23" s="6">
        <f t="shared" si="1"/>
        <v>0</v>
      </c>
    </row>
    <row r="24" spans="1:75" ht="51" x14ac:dyDescent="0.2">
      <c r="B24" s="32"/>
      <c r="C24" s="2" t="s">
        <v>27</v>
      </c>
      <c r="D24" s="2" t="s">
        <v>61</v>
      </c>
      <c r="E24" s="3">
        <v>6</v>
      </c>
      <c r="F24" s="3">
        <v>2</v>
      </c>
      <c r="G24" s="8" t="s">
        <v>77</v>
      </c>
      <c r="H24" s="9"/>
      <c r="I24" s="9"/>
      <c r="J24" s="10"/>
      <c r="K24" s="9"/>
      <c r="L24" s="9"/>
      <c r="M24" s="10"/>
      <c r="N24" s="9"/>
      <c r="O24" s="9"/>
      <c r="P24" s="10"/>
      <c r="Q24" s="9"/>
      <c r="R24" s="9"/>
      <c r="S24" s="10"/>
      <c r="T24" s="3"/>
      <c r="U24" s="3">
        <v>96</v>
      </c>
      <c r="V24" s="6"/>
      <c r="W24" s="6">
        <f t="shared" si="1"/>
        <v>0</v>
      </c>
    </row>
    <row r="25" spans="1:75" ht="51" x14ac:dyDescent="0.2">
      <c r="B25" s="32"/>
      <c r="C25" s="2" t="s">
        <v>20</v>
      </c>
      <c r="D25" s="2" t="s">
        <v>61</v>
      </c>
      <c r="E25" s="3">
        <v>7</v>
      </c>
      <c r="F25" s="3">
        <v>2</v>
      </c>
      <c r="G25" s="8" t="s">
        <v>72</v>
      </c>
      <c r="H25" s="9"/>
      <c r="I25" s="9"/>
      <c r="J25" s="10"/>
      <c r="K25" s="9"/>
      <c r="L25" s="9"/>
      <c r="M25" s="10"/>
      <c r="N25" s="9"/>
      <c r="O25" s="9"/>
      <c r="P25" s="10"/>
      <c r="Q25" s="9"/>
      <c r="R25" s="9"/>
      <c r="S25" s="10"/>
      <c r="T25" s="3"/>
      <c r="U25" s="3">
        <v>96</v>
      </c>
      <c r="V25" s="6"/>
      <c r="W25" s="6">
        <f t="shared" si="1"/>
        <v>0</v>
      </c>
    </row>
    <row r="26" spans="1:75" ht="51" x14ac:dyDescent="0.2">
      <c r="B26" s="32"/>
      <c r="C26" s="2" t="s">
        <v>28</v>
      </c>
      <c r="D26" s="2" t="s">
        <v>61</v>
      </c>
      <c r="E26" s="3">
        <v>8</v>
      </c>
      <c r="F26" s="3">
        <v>2</v>
      </c>
      <c r="G26" s="8" t="s">
        <v>77</v>
      </c>
      <c r="H26" s="9"/>
      <c r="I26" s="9"/>
      <c r="J26" s="10"/>
      <c r="K26" s="9"/>
      <c r="L26" s="9"/>
      <c r="M26" s="10"/>
      <c r="N26" s="9"/>
      <c r="O26" s="9"/>
      <c r="P26" s="10"/>
      <c r="Q26" s="9"/>
      <c r="R26" s="9"/>
      <c r="S26" s="10"/>
      <c r="T26" s="3"/>
      <c r="U26" s="3">
        <v>96</v>
      </c>
      <c r="V26" s="6"/>
      <c r="W26" s="6">
        <f t="shared" si="1"/>
        <v>0</v>
      </c>
    </row>
    <row r="27" spans="1:75" ht="76.5" x14ac:dyDescent="0.2">
      <c r="B27" s="32"/>
      <c r="C27" s="2" t="s">
        <v>29</v>
      </c>
      <c r="D27" s="2" t="s">
        <v>61</v>
      </c>
      <c r="E27" s="3">
        <v>9</v>
      </c>
      <c r="F27" s="3">
        <v>2</v>
      </c>
      <c r="G27" s="8" t="s">
        <v>45</v>
      </c>
      <c r="H27" s="9"/>
      <c r="I27" s="9"/>
      <c r="J27" s="10"/>
      <c r="K27" s="9"/>
      <c r="L27" s="9"/>
      <c r="M27" s="10"/>
      <c r="N27" s="9"/>
      <c r="O27" s="9"/>
      <c r="P27" s="10"/>
      <c r="Q27" s="9"/>
      <c r="R27" s="9"/>
      <c r="S27" s="10"/>
      <c r="T27" s="3"/>
      <c r="U27" s="3">
        <v>96</v>
      </c>
      <c r="V27" s="6"/>
      <c r="W27" s="6">
        <f t="shared" si="1"/>
        <v>0</v>
      </c>
    </row>
    <row r="28" spans="1:75" ht="76.5" x14ac:dyDescent="0.2">
      <c r="B28" s="32"/>
      <c r="C28" s="2" t="s">
        <v>38</v>
      </c>
      <c r="D28" s="2" t="s">
        <v>61</v>
      </c>
      <c r="E28" s="3">
        <v>10</v>
      </c>
      <c r="F28" s="3">
        <v>1</v>
      </c>
      <c r="G28" s="8" t="s">
        <v>47</v>
      </c>
      <c r="H28" s="9"/>
      <c r="I28" s="9"/>
      <c r="J28" s="10"/>
      <c r="K28" s="9"/>
      <c r="L28" s="9"/>
      <c r="M28" s="10"/>
      <c r="N28" s="9"/>
      <c r="O28" s="9"/>
      <c r="P28" s="10"/>
      <c r="Q28" s="3"/>
      <c r="R28" s="3">
        <v>48</v>
      </c>
      <c r="S28" s="6"/>
      <c r="T28" s="3"/>
      <c r="U28" s="3">
        <v>48</v>
      </c>
      <c r="V28" s="6"/>
      <c r="W28" s="6">
        <f>R28*S28+U28*V28</f>
        <v>0</v>
      </c>
    </row>
    <row r="29" spans="1:75" ht="76.5" x14ac:dyDescent="0.2">
      <c r="B29" s="32"/>
      <c r="C29" s="2" t="s">
        <v>30</v>
      </c>
      <c r="D29" s="2" t="s">
        <v>61</v>
      </c>
      <c r="E29" s="3">
        <v>11</v>
      </c>
      <c r="F29" s="3">
        <v>3</v>
      </c>
      <c r="G29" s="8" t="s">
        <v>44</v>
      </c>
      <c r="H29" s="9"/>
      <c r="I29" s="9"/>
      <c r="J29" s="10"/>
      <c r="K29" s="9"/>
      <c r="L29" s="9"/>
      <c r="M29" s="10"/>
      <c r="N29" s="9"/>
      <c r="O29" s="9"/>
      <c r="P29" s="10"/>
      <c r="Q29" s="3"/>
      <c r="R29" s="3">
        <v>144</v>
      </c>
      <c r="S29" s="6"/>
      <c r="T29" s="3"/>
      <c r="U29" s="3">
        <v>144</v>
      </c>
      <c r="V29" s="6"/>
      <c r="W29" s="6">
        <f t="shared" ref="W29:W36" si="2">R29*S29+U29*V29</f>
        <v>0</v>
      </c>
    </row>
    <row r="30" spans="1:75" ht="76.5" x14ac:dyDescent="0.2">
      <c r="B30" s="32"/>
      <c r="C30" s="2" t="s">
        <v>32</v>
      </c>
      <c r="D30" s="2" t="s">
        <v>61</v>
      </c>
      <c r="E30" s="3">
        <v>12</v>
      </c>
      <c r="F30" s="3">
        <v>3</v>
      </c>
      <c r="G30" s="8" t="s">
        <v>44</v>
      </c>
      <c r="H30" s="9"/>
      <c r="I30" s="9"/>
      <c r="J30" s="10"/>
      <c r="K30" s="9"/>
      <c r="L30" s="9"/>
      <c r="M30" s="10"/>
      <c r="N30" s="9"/>
      <c r="O30" s="9"/>
      <c r="P30" s="10"/>
      <c r="Q30" s="3"/>
      <c r="R30" s="3">
        <v>144</v>
      </c>
      <c r="S30" s="6"/>
      <c r="T30" s="3"/>
      <c r="U30" s="3">
        <v>144</v>
      </c>
      <c r="V30" s="6"/>
      <c r="W30" s="6">
        <f t="shared" si="2"/>
        <v>0</v>
      </c>
    </row>
    <row r="31" spans="1:75" ht="76.5" x14ac:dyDescent="0.2">
      <c r="B31" s="32"/>
      <c r="C31" s="2" t="s">
        <v>35</v>
      </c>
      <c r="D31" s="2" t="s">
        <v>61</v>
      </c>
      <c r="E31" s="3">
        <v>13</v>
      </c>
      <c r="F31" s="3">
        <v>1</v>
      </c>
      <c r="G31" s="8" t="s">
        <v>43</v>
      </c>
      <c r="H31" s="9"/>
      <c r="I31" s="9"/>
      <c r="J31" s="10"/>
      <c r="K31" s="9"/>
      <c r="L31" s="9"/>
      <c r="M31" s="10"/>
      <c r="N31" s="9"/>
      <c r="O31" s="9"/>
      <c r="P31" s="10"/>
      <c r="Q31" s="3"/>
      <c r="R31" s="3">
        <v>48</v>
      </c>
      <c r="S31" s="6"/>
      <c r="T31" s="3"/>
      <c r="U31" s="3">
        <v>48</v>
      </c>
      <c r="V31" s="6"/>
      <c r="W31" s="6">
        <f t="shared" si="2"/>
        <v>0</v>
      </c>
    </row>
    <row r="32" spans="1:75" ht="76.5" x14ac:dyDescent="0.2">
      <c r="B32" s="32"/>
      <c r="C32" s="2" t="s">
        <v>21</v>
      </c>
      <c r="D32" s="2" t="s">
        <v>61</v>
      </c>
      <c r="E32" s="3">
        <v>14</v>
      </c>
      <c r="F32" s="3">
        <v>3</v>
      </c>
      <c r="G32" s="8" t="s">
        <v>43</v>
      </c>
      <c r="H32" s="9"/>
      <c r="I32" s="9"/>
      <c r="J32" s="10"/>
      <c r="K32" s="9"/>
      <c r="L32" s="9"/>
      <c r="M32" s="10"/>
      <c r="N32" s="9"/>
      <c r="O32" s="9"/>
      <c r="P32" s="10"/>
      <c r="Q32" s="3"/>
      <c r="R32" s="3">
        <v>144</v>
      </c>
      <c r="S32" s="6"/>
      <c r="T32" s="3"/>
      <c r="U32" s="3">
        <v>144</v>
      </c>
      <c r="V32" s="6"/>
      <c r="W32" s="6">
        <f t="shared" si="2"/>
        <v>0</v>
      </c>
    </row>
    <row r="33" spans="2:23" ht="76.5" x14ac:dyDescent="0.2">
      <c r="B33" s="32"/>
      <c r="C33" s="2" t="s">
        <v>60</v>
      </c>
      <c r="D33" s="2" t="s">
        <v>61</v>
      </c>
      <c r="E33" s="3">
        <v>15</v>
      </c>
      <c r="F33" s="3">
        <v>1</v>
      </c>
      <c r="G33" s="8" t="s">
        <v>47</v>
      </c>
      <c r="H33" s="9"/>
      <c r="I33" s="9"/>
      <c r="J33" s="10"/>
      <c r="K33" s="9"/>
      <c r="L33" s="9"/>
      <c r="M33" s="10"/>
      <c r="N33" s="9"/>
      <c r="O33" s="9"/>
      <c r="P33" s="10"/>
      <c r="Q33" s="11"/>
      <c r="R33" s="11">
        <v>48</v>
      </c>
      <c r="S33" s="24"/>
      <c r="T33" s="11"/>
      <c r="U33" s="11">
        <v>48</v>
      </c>
      <c r="V33" s="24"/>
      <c r="W33" s="6">
        <f t="shared" si="2"/>
        <v>0</v>
      </c>
    </row>
    <row r="34" spans="2:23" ht="76.5" x14ac:dyDescent="0.2">
      <c r="B34" s="32"/>
      <c r="C34" s="2" t="s">
        <v>30</v>
      </c>
      <c r="D34" s="2" t="s">
        <v>61</v>
      </c>
      <c r="E34" s="3">
        <v>16</v>
      </c>
      <c r="F34" s="3">
        <v>2</v>
      </c>
      <c r="G34" s="8" t="s">
        <v>44</v>
      </c>
      <c r="H34" s="9"/>
      <c r="I34" s="9"/>
      <c r="J34" s="10"/>
      <c r="K34" s="9"/>
      <c r="L34" s="9"/>
      <c r="M34" s="10"/>
      <c r="N34" s="9"/>
      <c r="O34" s="9"/>
      <c r="P34" s="10"/>
      <c r="Q34" s="11"/>
      <c r="R34" s="11">
        <v>96</v>
      </c>
      <c r="S34" s="24"/>
      <c r="T34" s="11"/>
      <c r="U34" s="11">
        <v>96</v>
      </c>
      <c r="V34" s="24"/>
      <c r="W34" s="6">
        <f t="shared" si="2"/>
        <v>0</v>
      </c>
    </row>
    <row r="35" spans="2:23" ht="76.5" x14ac:dyDescent="0.2">
      <c r="B35" s="32"/>
      <c r="C35" s="2" t="s">
        <v>32</v>
      </c>
      <c r="D35" s="2" t="s">
        <v>61</v>
      </c>
      <c r="E35" s="3">
        <v>17</v>
      </c>
      <c r="F35" s="3">
        <v>2</v>
      </c>
      <c r="G35" s="8" t="s">
        <v>44</v>
      </c>
      <c r="H35" s="9"/>
      <c r="I35" s="9"/>
      <c r="J35" s="10"/>
      <c r="K35" s="9"/>
      <c r="L35" s="9"/>
      <c r="M35" s="10"/>
      <c r="N35" s="9"/>
      <c r="O35" s="9"/>
      <c r="P35" s="10"/>
      <c r="Q35" s="11"/>
      <c r="R35" s="11">
        <v>96</v>
      </c>
      <c r="S35" s="24"/>
      <c r="T35" s="11"/>
      <c r="U35" s="11">
        <v>96</v>
      </c>
      <c r="V35" s="24"/>
      <c r="W35" s="6">
        <f t="shared" si="2"/>
        <v>0</v>
      </c>
    </row>
    <row r="36" spans="2:23" ht="51" x14ac:dyDescent="0.2">
      <c r="B36" s="32"/>
      <c r="C36" s="2" t="s">
        <v>21</v>
      </c>
      <c r="D36" s="2" t="s">
        <v>61</v>
      </c>
      <c r="E36" s="3">
        <v>18</v>
      </c>
      <c r="F36" s="3">
        <v>2</v>
      </c>
      <c r="G36" s="8" t="s">
        <v>74</v>
      </c>
      <c r="H36" s="9"/>
      <c r="I36" s="9"/>
      <c r="J36" s="10"/>
      <c r="K36" s="9"/>
      <c r="L36" s="9"/>
      <c r="M36" s="10"/>
      <c r="N36" s="9"/>
      <c r="O36" s="9"/>
      <c r="P36" s="10"/>
      <c r="Q36" s="11"/>
      <c r="R36" s="11">
        <v>96</v>
      </c>
      <c r="S36" s="24"/>
      <c r="T36" s="11"/>
      <c r="U36" s="11">
        <v>96</v>
      </c>
      <c r="V36" s="24"/>
      <c r="W36" s="6">
        <f t="shared" si="2"/>
        <v>0</v>
      </c>
    </row>
    <row r="37" spans="2:23" ht="76.5" x14ac:dyDescent="0.2">
      <c r="B37" s="34" t="s">
        <v>64</v>
      </c>
      <c r="C37" s="18" t="s">
        <v>1</v>
      </c>
      <c r="D37" s="8" t="s">
        <v>63</v>
      </c>
      <c r="E37" s="19">
        <v>1</v>
      </c>
      <c r="F37" s="19">
        <v>1</v>
      </c>
      <c r="G37" s="20" t="s">
        <v>43</v>
      </c>
      <c r="H37" s="21"/>
      <c r="I37" s="21"/>
      <c r="J37" s="22"/>
      <c r="K37" s="21"/>
      <c r="L37" s="21"/>
      <c r="M37" s="22"/>
      <c r="N37" s="21"/>
      <c r="O37" s="21"/>
      <c r="P37" s="22"/>
      <c r="Q37" s="21"/>
      <c r="R37" s="21"/>
      <c r="S37" s="22"/>
      <c r="T37" s="19"/>
      <c r="U37" s="19">
        <v>72</v>
      </c>
      <c r="V37" s="23"/>
      <c r="W37" s="23">
        <f>U37*V37</f>
        <v>0</v>
      </c>
    </row>
    <row r="38" spans="2:23" ht="76.5" x14ac:dyDescent="0.2">
      <c r="B38" s="32"/>
      <c r="C38" s="2" t="s">
        <v>0</v>
      </c>
      <c r="D38" s="8" t="s">
        <v>63</v>
      </c>
      <c r="E38" s="3">
        <v>2</v>
      </c>
      <c r="F38" s="3">
        <v>1</v>
      </c>
      <c r="G38" s="8" t="s">
        <v>43</v>
      </c>
      <c r="H38" s="9"/>
      <c r="I38" s="9"/>
      <c r="J38" s="10"/>
      <c r="K38" s="9"/>
      <c r="L38" s="9"/>
      <c r="M38" s="10"/>
      <c r="N38" s="9"/>
      <c r="O38" s="9"/>
      <c r="P38" s="10"/>
      <c r="Q38" s="9"/>
      <c r="R38" s="9"/>
      <c r="S38" s="10"/>
      <c r="T38" s="3"/>
      <c r="U38" s="19">
        <v>72</v>
      </c>
      <c r="V38" s="6"/>
      <c r="W38" s="23">
        <f t="shared" ref="W38:W45" si="3">U38*V38</f>
        <v>0</v>
      </c>
    </row>
    <row r="39" spans="2:23" ht="76.5" x14ac:dyDescent="0.2">
      <c r="B39" s="32"/>
      <c r="C39" s="2" t="s">
        <v>26</v>
      </c>
      <c r="D39" s="8" t="s">
        <v>63</v>
      </c>
      <c r="E39" s="3">
        <v>3</v>
      </c>
      <c r="F39" s="3">
        <v>1</v>
      </c>
      <c r="G39" s="8" t="s">
        <v>43</v>
      </c>
      <c r="H39" s="9"/>
      <c r="I39" s="9"/>
      <c r="J39" s="10"/>
      <c r="K39" s="9"/>
      <c r="L39" s="9"/>
      <c r="M39" s="10"/>
      <c r="N39" s="9"/>
      <c r="O39" s="9"/>
      <c r="P39" s="10"/>
      <c r="Q39" s="9"/>
      <c r="R39" s="9"/>
      <c r="S39" s="10"/>
      <c r="T39" s="3"/>
      <c r="U39" s="19">
        <v>72</v>
      </c>
      <c r="V39" s="6"/>
      <c r="W39" s="23">
        <f t="shared" si="3"/>
        <v>0</v>
      </c>
    </row>
    <row r="40" spans="2:23" ht="76.5" x14ac:dyDescent="0.2">
      <c r="B40" s="32"/>
      <c r="C40" s="2" t="s">
        <v>34</v>
      </c>
      <c r="D40" s="8" t="s">
        <v>63</v>
      </c>
      <c r="E40" s="3">
        <v>4</v>
      </c>
      <c r="F40" s="3">
        <v>1</v>
      </c>
      <c r="G40" s="8" t="s">
        <v>45</v>
      </c>
      <c r="H40" s="9"/>
      <c r="I40" s="9"/>
      <c r="J40" s="10"/>
      <c r="K40" s="9"/>
      <c r="L40" s="9"/>
      <c r="M40" s="10"/>
      <c r="N40" s="9"/>
      <c r="O40" s="9"/>
      <c r="P40" s="10"/>
      <c r="Q40" s="9"/>
      <c r="R40" s="9"/>
      <c r="S40" s="10"/>
      <c r="T40" s="3"/>
      <c r="U40" s="19">
        <v>72</v>
      </c>
      <c r="V40" s="6"/>
      <c r="W40" s="23">
        <f t="shared" si="3"/>
        <v>0</v>
      </c>
    </row>
    <row r="41" spans="2:23" ht="51" x14ac:dyDescent="0.2">
      <c r="B41" s="32"/>
      <c r="C41" s="2" t="s">
        <v>27</v>
      </c>
      <c r="D41" s="8" t="s">
        <v>63</v>
      </c>
      <c r="E41" s="3">
        <v>5</v>
      </c>
      <c r="F41" s="3">
        <v>1</v>
      </c>
      <c r="G41" s="8" t="s">
        <v>77</v>
      </c>
      <c r="H41" s="9"/>
      <c r="I41" s="9"/>
      <c r="J41" s="10"/>
      <c r="K41" s="9"/>
      <c r="L41" s="9"/>
      <c r="M41" s="10"/>
      <c r="N41" s="9"/>
      <c r="O41" s="9"/>
      <c r="P41" s="10"/>
      <c r="Q41" s="9"/>
      <c r="R41" s="9"/>
      <c r="S41" s="10"/>
      <c r="T41" s="3"/>
      <c r="U41" s="19">
        <v>72</v>
      </c>
      <c r="V41" s="6"/>
      <c r="W41" s="23">
        <f t="shared" si="3"/>
        <v>0</v>
      </c>
    </row>
    <row r="42" spans="2:23" ht="51" x14ac:dyDescent="0.2">
      <c r="B42" s="32"/>
      <c r="C42" s="2" t="s">
        <v>20</v>
      </c>
      <c r="D42" s="8" t="s">
        <v>63</v>
      </c>
      <c r="E42" s="3">
        <v>6</v>
      </c>
      <c r="F42" s="3">
        <v>1</v>
      </c>
      <c r="G42" s="8" t="s">
        <v>72</v>
      </c>
      <c r="H42" s="9"/>
      <c r="I42" s="9"/>
      <c r="J42" s="10"/>
      <c r="K42" s="9"/>
      <c r="L42" s="9"/>
      <c r="M42" s="10"/>
      <c r="N42" s="9"/>
      <c r="O42" s="9"/>
      <c r="P42" s="10"/>
      <c r="Q42" s="9"/>
      <c r="R42" s="9"/>
      <c r="S42" s="10"/>
      <c r="T42" s="3"/>
      <c r="U42" s="19">
        <v>72</v>
      </c>
      <c r="V42" s="6"/>
      <c r="W42" s="23">
        <f t="shared" si="3"/>
        <v>0</v>
      </c>
    </row>
    <row r="43" spans="2:23" ht="51" x14ac:dyDescent="0.2">
      <c r="B43" s="32"/>
      <c r="C43" s="2" t="s">
        <v>28</v>
      </c>
      <c r="D43" s="8" t="s">
        <v>63</v>
      </c>
      <c r="E43" s="3">
        <v>7</v>
      </c>
      <c r="F43" s="3">
        <v>1</v>
      </c>
      <c r="G43" s="8" t="s">
        <v>77</v>
      </c>
      <c r="H43" s="9"/>
      <c r="I43" s="9"/>
      <c r="J43" s="10"/>
      <c r="K43" s="9"/>
      <c r="L43" s="9"/>
      <c r="M43" s="10"/>
      <c r="N43" s="9"/>
      <c r="O43" s="9"/>
      <c r="P43" s="10"/>
      <c r="Q43" s="9"/>
      <c r="R43" s="9"/>
      <c r="S43" s="10"/>
      <c r="T43" s="3"/>
      <c r="U43" s="19">
        <v>72</v>
      </c>
      <c r="V43" s="6"/>
      <c r="W43" s="23">
        <f t="shared" si="3"/>
        <v>0</v>
      </c>
    </row>
    <row r="44" spans="2:23" ht="76.5" x14ac:dyDescent="0.2">
      <c r="B44" s="32"/>
      <c r="C44" s="2" t="s">
        <v>29</v>
      </c>
      <c r="D44" s="8" t="s">
        <v>63</v>
      </c>
      <c r="E44" s="3">
        <v>8</v>
      </c>
      <c r="F44" s="3">
        <v>1</v>
      </c>
      <c r="G44" s="8" t="s">
        <v>45</v>
      </c>
      <c r="H44" s="9"/>
      <c r="I44" s="9"/>
      <c r="J44" s="10"/>
      <c r="K44" s="9"/>
      <c r="L44" s="9"/>
      <c r="M44" s="10"/>
      <c r="N44" s="9"/>
      <c r="O44" s="9"/>
      <c r="P44" s="10"/>
      <c r="Q44" s="9"/>
      <c r="R44" s="9"/>
      <c r="S44" s="10"/>
      <c r="T44" s="3"/>
      <c r="U44" s="19">
        <v>72</v>
      </c>
      <c r="V44" s="6"/>
      <c r="W44" s="23">
        <f t="shared" si="3"/>
        <v>0</v>
      </c>
    </row>
    <row r="45" spans="2:23" ht="76.5" x14ac:dyDescent="0.2">
      <c r="B45" s="32"/>
      <c r="C45" s="2" t="s">
        <v>37</v>
      </c>
      <c r="D45" s="8" t="s">
        <v>63</v>
      </c>
      <c r="E45" s="3">
        <v>9</v>
      </c>
      <c r="F45" s="3">
        <v>1</v>
      </c>
      <c r="G45" s="8" t="s">
        <v>43</v>
      </c>
      <c r="H45" s="9"/>
      <c r="I45" s="9"/>
      <c r="J45" s="10"/>
      <c r="K45" s="9"/>
      <c r="L45" s="9"/>
      <c r="M45" s="10"/>
      <c r="N45" s="9"/>
      <c r="O45" s="9"/>
      <c r="P45" s="10"/>
      <c r="Q45" s="9"/>
      <c r="R45" s="9"/>
      <c r="S45" s="10"/>
      <c r="T45" s="3"/>
      <c r="U45" s="19">
        <v>72</v>
      </c>
      <c r="V45" s="6"/>
      <c r="W45" s="23">
        <f t="shared" si="3"/>
        <v>0</v>
      </c>
    </row>
    <row r="46" spans="2:23" ht="76.5" x14ac:dyDescent="0.2">
      <c r="B46" s="32"/>
      <c r="C46" s="2" t="s">
        <v>39</v>
      </c>
      <c r="D46" s="8" t="s">
        <v>63</v>
      </c>
      <c r="E46" s="3">
        <v>10</v>
      </c>
      <c r="F46" s="3">
        <v>1</v>
      </c>
      <c r="G46" s="8" t="s">
        <v>43</v>
      </c>
      <c r="H46" s="9"/>
      <c r="I46" s="9"/>
      <c r="J46" s="10"/>
      <c r="K46" s="9"/>
      <c r="L46" s="9"/>
      <c r="M46" s="10"/>
      <c r="N46" s="9"/>
      <c r="O46" s="9"/>
      <c r="P46" s="10"/>
      <c r="Q46" s="3"/>
      <c r="R46" s="3">
        <v>72</v>
      </c>
      <c r="S46" s="6"/>
      <c r="T46" s="3"/>
      <c r="U46" s="19">
        <v>72</v>
      </c>
      <c r="V46" s="6"/>
      <c r="W46" s="6">
        <f t="shared" ref="W46:W47" si="4">R46*S46+U46*V46</f>
        <v>0</v>
      </c>
    </row>
    <row r="47" spans="2:23" ht="76.5" x14ac:dyDescent="0.2">
      <c r="B47" s="32"/>
      <c r="C47" s="2" t="s">
        <v>36</v>
      </c>
      <c r="D47" s="8" t="s">
        <v>63</v>
      </c>
      <c r="E47" s="3">
        <v>11</v>
      </c>
      <c r="F47" s="3">
        <v>1</v>
      </c>
      <c r="G47" s="8" t="s">
        <v>43</v>
      </c>
      <c r="H47" s="9"/>
      <c r="I47" s="9"/>
      <c r="J47" s="10"/>
      <c r="K47" s="9"/>
      <c r="L47" s="9"/>
      <c r="M47" s="10"/>
      <c r="N47" s="9"/>
      <c r="O47" s="9"/>
      <c r="P47" s="10"/>
      <c r="Q47" s="3"/>
      <c r="R47" s="3">
        <v>72</v>
      </c>
      <c r="S47" s="6"/>
      <c r="T47" s="3"/>
      <c r="U47" s="19">
        <v>72</v>
      </c>
      <c r="V47" s="6"/>
      <c r="W47" s="6">
        <f t="shared" si="4"/>
        <v>0</v>
      </c>
    </row>
    <row r="48" spans="2:23" ht="76.5" x14ac:dyDescent="0.2">
      <c r="B48" s="32" t="s">
        <v>40</v>
      </c>
      <c r="C48" s="2" t="s">
        <v>25</v>
      </c>
      <c r="D48" s="2" t="s">
        <v>65</v>
      </c>
      <c r="E48" s="3">
        <v>1</v>
      </c>
      <c r="F48" s="3">
        <v>2</v>
      </c>
      <c r="G48" s="8" t="s">
        <v>44</v>
      </c>
      <c r="H48" s="9"/>
      <c r="I48" s="9"/>
      <c r="J48" s="10"/>
      <c r="K48" s="9"/>
      <c r="L48" s="9"/>
      <c r="M48" s="10"/>
      <c r="N48" s="3"/>
      <c r="O48" s="3">
        <v>96</v>
      </c>
      <c r="P48" s="3"/>
      <c r="Q48" s="9"/>
      <c r="R48" s="9"/>
      <c r="S48" s="10"/>
      <c r="T48" s="9"/>
      <c r="U48" s="9"/>
      <c r="V48" s="10"/>
      <c r="W48" s="6">
        <f>O48*P48</f>
        <v>0</v>
      </c>
    </row>
    <row r="49" spans="2:23" ht="76.5" x14ac:dyDescent="0.2">
      <c r="B49" s="32"/>
      <c r="C49" s="2" t="s">
        <v>30</v>
      </c>
      <c r="D49" s="2" t="s">
        <v>65</v>
      </c>
      <c r="E49" s="3">
        <v>2</v>
      </c>
      <c r="F49" s="3">
        <v>2</v>
      </c>
      <c r="G49" s="8" t="s">
        <v>45</v>
      </c>
      <c r="H49" s="9"/>
      <c r="I49" s="9"/>
      <c r="J49" s="10"/>
      <c r="K49" s="9"/>
      <c r="L49" s="9"/>
      <c r="M49" s="10"/>
      <c r="N49" s="3"/>
      <c r="O49" s="3">
        <v>96</v>
      </c>
      <c r="P49" s="6"/>
      <c r="Q49" s="9"/>
      <c r="R49" s="9"/>
      <c r="S49" s="10"/>
      <c r="T49" s="9"/>
      <c r="U49" s="9"/>
      <c r="V49" s="10"/>
      <c r="W49" s="6">
        <f t="shared" ref="W49:W71" si="5">O49*P49</f>
        <v>0</v>
      </c>
    </row>
    <row r="50" spans="2:23" ht="76.5" x14ac:dyDescent="0.2">
      <c r="B50" s="32"/>
      <c r="C50" s="2" t="s">
        <v>31</v>
      </c>
      <c r="D50" s="2" t="s">
        <v>65</v>
      </c>
      <c r="E50" s="3">
        <v>3</v>
      </c>
      <c r="F50" s="3">
        <v>2</v>
      </c>
      <c r="G50" s="8" t="s">
        <v>44</v>
      </c>
      <c r="H50" s="9"/>
      <c r="I50" s="9"/>
      <c r="J50" s="10"/>
      <c r="K50" s="9"/>
      <c r="L50" s="9"/>
      <c r="M50" s="10"/>
      <c r="N50" s="3"/>
      <c r="O50" s="3">
        <v>96</v>
      </c>
      <c r="P50" s="6"/>
      <c r="Q50" s="9"/>
      <c r="R50" s="9"/>
      <c r="S50" s="10"/>
      <c r="T50" s="9"/>
      <c r="U50" s="9"/>
      <c r="V50" s="10"/>
      <c r="W50" s="6">
        <f t="shared" si="5"/>
        <v>0</v>
      </c>
    </row>
    <row r="51" spans="2:23" ht="76.5" x14ac:dyDescent="0.2">
      <c r="B51" s="32"/>
      <c r="C51" s="2" t="s">
        <v>26</v>
      </c>
      <c r="D51" s="2" t="s">
        <v>65</v>
      </c>
      <c r="E51" s="3">
        <v>4</v>
      </c>
      <c r="F51" s="3">
        <v>2</v>
      </c>
      <c r="G51" s="8" t="s">
        <v>46</v>
      </c>
      <c r="H51" s="9"/>
      <c r="I51" s="9"/>
      <c r="J51" s="10"/>
      <c r="K51" s="9"/>
      <c r="L51" s="9"/>
      <c r="M51" s="10"/>
      <c r="N51" s="3"/>
      <c r="O51" s="3">
        <v>96</v>
      </c>
      <c r="P51" s="6"/>
      <c r="Q51" s="9"/>
      <c r="R51" s="9"/>
      <c r="S51" s="10"/>
      <c r="T51" s="9"/>
      <c r="U51" s="9"/>
      <c r="V51" s="10"/>
      <c r="W51" s="6">
        <f t="shared" si="5"/>
        <v>0</v>
      </c>
    </row>
    <row r="52" spans="2:23" ht="76.5" x14ac:dyDescent="0.2">
      <c r="B52" s="32"/>
      <c r="C52" s="2" t="s">
        <v>33</v>
      </c>
      <c r="D52" s="2" t="s">
        <v>65</v>
      </c>
      <c r="E52" s="3">
        <v>5</v>
      </c>
      <c r="F52" s="3">
        <v>2</v>
      </c>
      <c r="G52" s="8" t="s">
        <v>45</v>
      </c>
      <c r="H52" s="9"/>
      <c r="I52" s="9"/>
      <c r="J52" s="10"/>
      <c r="K52" s="9"/>
      <c r="L52" s="9"/>
      <c r="M52" s="10"/>
      <c r="N52" s="3"/>
      <c r="O52" s="3">
        <v>96</v>
      </c>
      <c r="P52" s="6"/>
      <c r="Q52" s="9"/>
      <c r="R52" s="9"/>
      <c r="S52" s="10"/>
      <c r="T52" s="9"/>
      <c r="U52" s="9"/>
      <c r="V52" s="10"/>
      <c r="W52" s="6">
        <f t="shared" si="5"/>
        <v>0</v>
      </c>
    </row>
    <row r="53" spans="2:23" ht="38.25" x14ac:dyDescent="0.2">
      <c r="B53" s="32"/>
      <c r="C53" s="2" t="s">
        <v>27</v>
      </c>
      <c r="D53" s="2" t="s">
        <v>65</v>
      </c>
      <c r="E53" s="3">
        <v>6</v>
      </c>
      <c r="F53" s="3">
        <v>2</v>
      </c>
      <c r="G53" s="8" t="s">
        <v>77</v>
      </c>
      <c r="H53" s="9"/>
      <c r="I53" s="9"/>
      <c r="J53" s="10"/>
      <c r="K53" s="9"/>
      <c r="L53" s="9"/>
      <c r="M53" s="10"/>
      <c r="N53" s="3"/>
      <c r="O53" s="3">
        <v>96</v>
      </c>
      <c r="P53" s="6"/>
      <c r="Q53" s="9"/>
      <c r="R53" s="9"/>
      <c r="S53" s="10"/>
      <c r="T53" s="9"/>
      <c r="U53" s="9"/>
      <c r="V53" s="10"/>
      <c r="W53" s="6">
        <f t="shared" si="5"/>
        <v>0</v>
      </c>
    </row>
    <row r="54" spans="2:23" ht="38.25" x14ac:dyDescent="0.2">
      <c r="B54" s="32"/>
      <c r="C54" s="2" t="s">
        <v>20</v>
      </c>
      <c r="D54" s="2" t="s">
        <v>65</v>
      </c>
      <c r="E54" s="3">
        <v>7</v>
      </c>
      <c r="F54" s="3">
        <v>2</v>
      </c>
      <c r="G54" s="8" t="s">
        <v>79</v>
      </c>
      <c r="H54" s="9"/>
      <c r="I54" s="9"/>
      <c r="J54" s="10"/>
      <c r="K54" s="9"/>
      <c r="L54" s="9"/>
      <c r="M54" s="10"/>
      <c r="N54" s="3"/>
      <c r="O54" s="3">
        <v>96</v>
      </c>
      <c r="P54" s="6"/>
      <c r="Q54" s="9"/>
      <c r="R54" s="9"/>
      <c r="S54" s="10"/>
      <c r="T54" s="9"/>
      <c r="U54" s="9"/>
      <c r="V54" s="10"/>
      <c r="W54" s="6">
        <f t="shared" si="5"/>
        <v>0</v>
      </c>
    </row>
    <row r="55" spans="2:23" ht="38.25" x14ac:dyDescent="0.2">
      <c r="B55" s="32"/>
      <c r="C55" s="2" t="s">
        <v>28</v>
      </c>
      <c r="D55" s="2" t="s">
        <v>65</v>
      </c>
      <c r="E55" s="3">
        <v>8</v>
      </c>
      <c r="F55" s="3">
        <v>2</v>
      </c>
      <c r="G55" s="8" t="s">
        <v>77</v>
      </c>
      <c r="H55" s="9"/>
      <c r="I55" s="9"/>
      <c r="J55" s="10"/>
      <c r="K55" s="9"/>
      <c r="L55" s="9"/>
      <c r="M55" s="10"/>
      <c r="N55" s="3"/>
      <c r="O55" s="3">
        <v>96</v>
      </c>
      <c r="P55" s="6"/>
      <c r="Q55" s="9"/>
      <c r="R55" s="9"/>
      <c r="S55" s="10"/>
      <c r="T55" s="9"/>
      <c r="U55" s="9"/>
      <c r="V55" s="10"/>
      <c r="W55" s="6">
        <f t="shared" si="5"/>
        <v>0</v>
      </c>
    </row>
    <row r="56" spans="2:23" ht="76.5" x14ac:dyDescent="0.2">
      <c r="B56" s="32"/>
      <c r="C56" s="2" t="s">
        <v>29</v>
      </c>
      <c r="D56" s="2" t="s">
        <v>65</v>
      </c>
      <c r="E56" s="3">
        <v>9</v>
      </c>
      <c r="F56" s="3">
        <v>2</v>
      </c>
      <c r="G56" s="8" t="s">
        <v>45</v>
      </c>
      <c r="H56" s="9"/>
      <c r="I56" s="9"/>
      <c r="J56" s="10"/>
      <c r="K56" s="9"/>
      <c r="L56" s="9"/>
      <c r="M56" s="10"/>
      <c r="N56" s="3"/>
      <c r="O56" s="3">
        <v>96</v>
      </c>
      <c r="P56" s="6"/>
      <c r="Q56" s="9"/>
      <c r="R56" s="9"/>
      <c r="S56" s="10"/>
      <c r="T56" s="9"/>
      <c r="U56" s="9"/>
      <c r="V56" s="10"/>
      <c r="W56" s="6">
        <f t="shared" si="5"/>
        <v>0</v>
      </c>
    </row>
    <row r="57" spans="2:23" ht="76.5" x14ac:dyDescent="0.2">
      <c r="B57" s="32"/>
      <c r="C57" s="2" t="s">
        <v>38</v>
      </c>
      <c r="D57" s="2" t="s">
        <v>65</v>
      </c>
      <c r="E57" s="3">
        <v>10</v>
      </c>
      <c r="F57" s="3">
        <v>1</v>
      </c>
      <c r="G57" s="8" t="s">
        <v>48</v>
      </c>
      <c r="H57" s="9"/>
      <c r="I57" s="9"/>
      <c r="J57" s="10"/>
      <c r="K57" s="9"/>
      <c r="L57" s="9"/>
      <c r="M57" s="10"/>
      <c r="N57" s="3"/>
      <c r="O57" s="3">
        <v>48</v>
      </c>
      <c r="P57" s="6"/>
      <c r="Q57" s="9"/>
      <c r="R57" s="9"/>
      <c r="S57" s="10"/>
      <c r="T57" s="9"/>
      <c r="U57" s="9"/>
      <c r="V57" s="10"/>
      <c r="W57" s="6">
        <f t="shared" si="5"/>
        <v>0</v>
      </c>
    </row>
    <row r="58" spans="2:23" ht="76.5" x14ac:dyDescent="0.2">
      <c r="B58" s="32"/>
      <c r="C58" s="2" t="s">
        <v>30</v>
      </c>
      <c r="D58" s="2" t="s">
        <v>65</v>
      </c>
      <c r="E58" s="3">
        <v>11</v>
      </c>
      <c r="F58" s="3">
        <v>3</v>
      </c>
      <c r="G58" s="8" t="s">
        <v>44</v>
      </c>
      <c r="H58" s="9"/>
      <c r="I58" s="9"/>
      <c r="J58" s="10"/>
      <c r="K58" s="9"/>
      <c r="L58" s="9"/>
      <c r="M58" s="10"/>
      <c r="N58" s="3"/>
      <c r="O58" s="3">
        <v>144</v>
      </c>
      <c r="P58" s="6"/>
      <c r="Q58" s="9"/>
      <c r="R58" s="9"/>
      <c r="S58" s="10"/>
      <c r="T58" s="9"/>
      <c r="U58" s="9"/>
      <c r="V58" s="10"/>
      <c r="W58" s="6">
        <f t="shared" si="5"/>
        <v>0</v>
      </c>
    </row>
    <row r="59" spans="2:23" ht="76.5" x14ac:dyDescent="0.2">
      <c r="B59" s="32"/>
      <c r="C59" s="2" t="s">
        <v>32</v>
      </c>
      <c r="D59" s="2" t="s">
        <v>65</v>
      </c>
      <c r="E59" s="3">
        <v>12</v>
      </c>
      <c r="F59" s="3">
        <v>3</v>
      </c>
      <c r="G59" s="8" t="s">
        <v>44</v>
      </c>
      <c r="H59" s="9"/>
      <c r="I59" s="9"/>
      <c r="J59" s="10"/>
      <c r="K59" s="9"/>
      <c r="L59" s="9"/>
      <c r="M59" s="10"/>
      <c r="N59" s="3"/>
      <c r="O59" s="3">
        <v>144</v>
      </c>
      <c r="P59" s="6"/>
      <c r="Q59" s="9"/>
      <c r="R59" s="9"/>
      <c r="S59" s="10"/>
      <c r="T59" s="9"/>
      <c r="U59" s="9"/>
      <c r="V59" s="10"/>
      <c r="W59" s="6">
        <f t="shared" si="5"/>
        <v>0</v>
      </c>
    </row>
    <row r="60" spans="2:23" ht="76.5" x14ac:dyDescent="0.2">
      <c r="B60" s="32"/>
      <c r="C60" s="2" t="s">
        <v>35</v>
      </c>
      <c r="D60" s="2" t="s">
        <v>65</v>
      </c>
      <c r="E60" s="3">
        <v>13</v>
      </c>
      <c r="F60" s="3">
        <v>1</v>
      </c>
      <c r="G60" s="8" t="s">
        <v>43</v>
      </c>
      <c r="H60" s="9"/>
      <c r="I60" s="9"/>
      <c r="J60" s="10"/>
      <c r="K60" s="9"/>
      <c r="L60" s="9"/>
      <c r="M60" s="10"/>
      <c r="N60" s="3"/>
      <c r="O60" s="3">
        <v>48</v>
      </c>
      <c r="P60" s="6"/>
      <c r="Q60" s="9"/>
      <c r="R60" s="9"/>
      <c r="S60" s="10"/>
      <c r="T60" s="9"/>
      <c r="U60" s="9"/>
      <c r="V60" s="10"/>
      <c r="W60" s="6">
        <f t="shared" si="5"/>
        <v>0</v>
      </c>
    </row>
    <row r="61" spans="2:23" ht="38.25" x14ac:dyDescent="0.2">
      <c r="B61" s="32"/>
      <c r="C61" s="2" t="s">
        <v>21</v>
      </c>
      <c r="D61" s="2" t="s">
        <v>65</v>
      </c>
      <c r="E61" s="3">
        <v>14</v>
      </c>
      <c r="F61" s="3">
        <v>3</v>
      </c>
      <c r="G61" s="8" t="s">
        <v>74</v>
      </c>
      <c r="H61" s="9"/>
      <c r="I61" s="9"/>
      <c r="J61" s="10"/>
      <c r="K61" s="9"/>
      <c r="L61" s="9"/>
      <c r="M61" s="10"/>
      <c r="N61" s="3"/>
      <c r="O61" s="3">
        <v>144</v>
      </c>
      <c r="P61" s="6"/>
      <c r="Q61" s="9"/>
      <c r="R61" s="9"/>
      <c r="S61" s="10"/>
      <c r="T61" s="9"/>
      <c r="U61" s="9"/>
      <c r="V61" s="10"/>
      <c r="W61" s="6">
        <f t="shared" si="5"/>
        <v>0</v>
      </c>
    </row>
    <row r="62" spans="2:23" ht="76.5" x14ac:dyDescent="0.2">
      <c r="B62" s="32" t="s">
        <v>41</v>
      </c>
      <c r="C62" s="2" t="s">
        <v>1</v>
      </c>
      <c r="D62" s="2" t="s">
        <v>66</v>
      </c>
      <c r="E62" s="3">
        <v>1</v>
      </c>
      <c r="F62" s="3">
        <v>1</v>
      </c>
      <c r="G62" s="8" t="s">
        <v>43</v>
      </c>
      <c r="H62" s="9"/>
      <c r="I62" s="9"/>
      <c r="J62" s="10"/>
      <c r="K62" s="9"/>
      <c r="L62" s="9"/>
      <c r="M62" s="10"/>
      <c r="N62" s="3"/>
      <c r="O62" s="3">
        <v>48</v>
      </c>
      <c r="P62" s="6"/>
      <c r="Q62" s="9"/>
      <c r="R62" s="9"/>
      <c r="S62" s="10"/>
      <c r="T62" s="9"/>
      <c r="U62" s="9"/>
      <c r="V62" s="10"/>
      <c r="W62" s="6">
        <f t="shared" si="5"/>
        <v>0</v>
      </c>
    </row>
    <row r="63" spans="2:23" ht="76.5" x14ac:dyDescent="0.2">
      <c r="B63" s="32"/>
      <c r="C63" s="2" t="s">
        <v>0</v>
      </c>
      <c r="D63" s="2" t="s">
        <v>66</v>
      </c>
      <c r="E63" s="3">
        <v>2</v>
      </c>
      <c r="F63" s="3">
        <v>1</v>
      </c>
      <c r="G63" s="8" t="s">
        <v>43</v>
      </c>
      <c r="H63" s="9"/>
      <c r="I63" s="9"/>
      <c r="J63" s="10"/>
      <c r="K63" s="9"/>
      <c r="L63" s="9"/>
      <c r="M63" s="10"/>
      <c r="N63" s="3"/>
      <c r="O63" s="3">
        <v>48</v>
      </c>
      <c r="P63" s="6"/>
      <c r="Q63" s="9"/>
      <c r="R63" s="9"/>
      <c r="S63" s="10"/>
      <c r="T63" s="9"/>
      <c r="U63" s="9"/>
      <c r="V63" s="10"/>
      <c r="W63" s="6">
        <f t="shared" si="5"/>
        <v>0</v>
      </c>
    </row>
    <row r="64" spans="2:23" ht="76.5" x14ac:dyDescent="0.2">
      <c r="B64" s="32"/>
      <c r="C64" s="2" t="s">
        <v>26</v>
      </c>
      <c r="D64" s="2" t="s">
        <v>66</v>
      </c>
      <c r="E64" s="3">
        <v>3</v>
      </c>
      <c r="F64" s="3">
        <v>1</v>
      </c>
      <c r="G64" s="8" t="s">
        <v>43</v>
      </c>
      <c r="H64" s="9"/>
      <c r="I64" s="9"/>
      <c r="J64" s="10"/>
      <c r="K64" s="9"/>
      <c r="L64" s="9"/>
      <c r="M64" s="10"/>
      <c r="N64" s="3"/>
      <c r="O64" s="3">
        <v>48</v>
      </c>
      <c r="P64" s="6"/>
      <c r="Q64" s="9"/>
      <c r="R64" s="9"/>
      <c r="S64" s="10"/>
      <c r="T64" s="9"/>
      <c r="U64" s="9"/>
      <c r="V64" s="10"/>
      <c r="W64" s="6">
        <f t="shared" si="5"/>
        <v>0</v>
      </c>
    </row>
    <row r="65" spans="2:23" ht="76.5" x14ac:dyDescent="0.2">
      <c r="B65" s="32"/>
      <c r="C65" s="2" t="s">
        <v>34</v>
      </c>
      <c r="D65" s="2" t="s">
        <v>66</v>
      </c>
      <c r="E65" s="3">
        <v>4</v>
      </c>
      <c r="F65" s="3">
        <v>1</v>
      </c>
      <c r="G65" s="8" t="s">
        <v>45</v>
      </c>
      <c r="H65" s="9"/>
      <c r="I65" s="9"/>
      <c r="J65" s="10"/>
      <c r="K65" s="9"/>
      <c r="L65" s="9"/>
      <c r="M65" s="10"/>
      <c r="N65" s="3"/>
      <c r="O65" s="3">
        <v>48</v>
      </c>
      <c r="P65" s="6"/>
      <c r="Q65" s="9"/>
      <c r="R65" s="9"/>
      <c r="S65" s="10"/>
      <c r="T65" s="9"/>
      <c r="U65" s="9"/>
      <c r="V65" s="10"/>
      <c r="W65" s="6">
        <f t="shared" si="5"/>
        <v>0</v>
      </c>
    </row>
    <row r="66" spans="2:23" ht="38.25" x14ac:dyDescent="0.2">
      <c r="B66" s="32"/>
      <c r="C66" s="2" t="s">
        <v>27</v>
      </c>
      <c r="D66" s="2" t="s">
        <v>66</v>
      </c>
      <c r="E66" s="3">
        <v>5</v>
      </c>
      <c r="F66" s="3">
        <v>1</v>
      </c>
      <c r="G66" s="8" t="s">
        <v>77</v>
      </c>
      <c r="H66" s="9"/>
      <c r="I66" s="9"/>
      <c r="J66" s="10"/>
      <c r="K66" s="9"/>
      <c r="L66" s="9"/>
      <c r="M66" s="10"/>
      <c r="N66" s="3"/>
      <c r="O66" s="3">
        <v>48</v>
      </c>
      <c r="P66" s="6"/>
      <c r="Q66" s="9"/>
      <c r="R66" s="9"/>
      <c r="S66" s="10"/>
      <c r="T66" s="9"/>
      <c r="U66" s="9"/>
      <c r="V66" s="10"/>
      <c r="W66" s="6">
        <f t="shared" si="5"/>
        <v>0</v>
      </c>
    </row>
    <row r="67" spans="2:23" ht="38.25" x14ac:dyDescent="0.2">
      <c r="B67" s="32"/>
      <c r="C67" s="2" t="s">
        <v>20</v>
      </c>
      <c r="D67" s="2" t="s">
        <v>66</v>
      </c>
      <c r="E67" s="3">
        <v>6</v>
      </c>
      <c r="F67" s="3">
        <v>1</v>
      </c>
      <c r="G67" s="8" t="s">
        <v>79</v>
      </c>
      <c r="H67" s="9"/>
      <c r="I67" s="9"/>
      <c r="J67" s="10"/>
      <c r="K67" s="9"/>
      <c r="L67" s="9"/>
      <c r="M67" s="10"/>
      <c r="N67" s="3"/>
      <c r="O67" s="3">
        <v>48</v>
      </c>
      <c r="P67" s="6"/>
      <c r="Q67" s="9"/>
      <c r="R67" s="9"/>
      <c r="S67" s="10"/>
      <c r="T67" s="9"/>
      <c r="U67" s="9"/>
      <c r="V67" s="10"/>
      <c r="W67" s="6">
        <f t="shared" si="5"/>
        <v>0</v>
      </c>
    </row>
    <row r="68" spans="2:23" ht="38.25" x14ac:dyDescent="0.2">
      <c r="B68" s="32"/>
      <c r="C68" s="2" t="s">
        <v>28</v>
      </c>
      <c r="D68" s="2" t="s">
        <v>66</v>
      </c>
      <c r="E68" s="3">
        <v>7</v>
      </c>
      <c r="F68" s="3">
        <v>1</v>
      </c>
      <c r="G68" s="8" t="s">
        <v>77</v>
      </c>
      <c r="H68" s="9"/>
      <c r="I68" s="9"/>
      <c r="J68" s="10"/>
      <c r="K68" s="9"/>
      <c r="L68" s="9"/>
      <c r="M68" s="10"/>
      <c r="N68" s="3"/>
      <c r="O68" s="3">
        <v>48</v>
      </c>
      <c r="P68" s="6"/>
      <c r="Q68" s="9"/>
      <c r="R68" s="9"/>
      <c r="S68" s="10"/>
      <c r="T68" s="9"/>
      <c r="U68" s="9"/>
      <c r="V68" s="10"/>
      <c r="W68" s="6">
        <f t="shared" si="5"/>
        <v>0</v>
      </c>
    </row>
    <row r="69" spans="2:23" ht="76.5" x14ac:dyDescent="0.2">
      <c r="B69" s="32"/>
      <c r="C69" s="2" t="s">
        <v>29</v>
      </c>
      <c r="D69" s="2" t="s">
        <v>66</v>
      </c>
      <c r="E69" s="3">
        <v>8</v>
      </c>
      <c r="F69" s="3">
        <v>1</v>
      </c>
      <c r="G69" s="8" t="s">
        <v>45</v>
      </c>
      <c r="H69" s="9"/>
      <c r="I69" s="9"/>
      <c r="J69" s="10"/>
      <c r="K69" s="9"/>
      <c r="L69" s="9"/>
      <c r="M69" s="10"/>
      <c r="N69" s="3"/>
      <c r="O69" s="3">
        <v>48</v>
      </c>
      <c r="P69" s="6"/>
      <c r="Q69" s="9"/>
      <c r="R69" s="9"/>
      <c r="S69" s="10"/>
      <c r="T69" s="9"/>
      <c r="U69" s="9"/>
      <c r="V69" s="10"/>
      <c r="W69" s="6">
        <f t="shared" si="5"/>
        <v>0</v>
      </c>
    </row>
    <row r="70" spans="2:23" ht="76.5" x14ac:dyDescent="0.2">
      <c r="B70" s="32"/>
      <c r="C70" s="2" t="s">
        <v>37</v>
      </c>
      <c r="D70" s="2" t="s">
        <v>66</v>
      </c>
      <c r="E70" s="3">
        <v>9</v>
      </c>
      <c r="F70" s="3">
        <v>1</v>
      </c>
      <c r="G70" s="8" t="s">
        <v>43</v>
      </c>
      <c r="H70" s="9"/>
      <c r="I70" s="9"/>
      <c r="J70" s="10"/>
      <c r="K70" s="9"/>
      <c r="L70" s="9"/>
      <c r="M70" s="10"/>
      <c r="N70" s="3"/>
      <c r="O70" s="3">
        <v>48</v>
      </c>
      <c r="P70" s="6"/>
      <c r="Q70" s="9"/>
      <c r="R70" s="9"/>
      <c r="S70" s="10"/>
      <c r="T70" s="9"/>
      <c r="U70" s="9"/>
      <c r="V70" s="10"/>
      <c r="W70" s="6">
        <f t="shared" si="5"/>
        <v>0</v>
      </c>
    </row>
    <row r="71" spans="2:23" ht="76.5" x14ac:dyDescent="0.2">
      <c r="B71" s="32"/>
      <c r="C71" s="2" t="s">
        <v>39</v>
      </c>
      <c r="D71" s="2" t="s">
        <v>66</v>
      </c>
      <c r="E71" s="3">
        <v>10</v>
      </c>
      <c r="F71" s="3">
        <v>1</v>
      </c>
      <c r="G71" s="8" t="s">
        <v>43</v>
      </c>
      <c r="H71" s="9"/>
      <c r="I71" s="9"/>
      <c r="J71" s="10"/>
      <c r="K71" s="9"/>
      <c r="L71" s="9"/>
      <c r="M71" s="10"/>
      <c r="N71" s="3"/>
      <c r="O71" s="3">
        <v>48</v>
      </c>
      <c r="P71" s="6"/>
      <c r="Q71" s="9"/>
      <c r="R71" s="9"/>
      <c r="S71" s="10"/>
      <c r="T71" s="9"/>
      <c r="U71" s="9"/>
      <c r="V71" s="10"/>
      <c r="W71" s="6">
        <f t="shared" si="5"/>
        <v>0</v>
      </c>
    </row>
    <row r="72" spans="2:23" ht="25.5" x14ac:dyDescent="0.2">
      <c r="B72" s="25" t="s">
        <v>5</v>
      </c>
      <c r="C72" s="26"/>
      <c r="D72" s="2" t="s">
        <v>67</v>
      </c>
      <c r="E72" s="3" t="s">
        <v>2</v>
      </c>
      <c r="F72" s="3"/>
      <c r="G72" s="8" t="s">
        <v>78</v>
      </c>
      <c r="H72" s="3"/>
      <c r="I72" s="3">
        <v>90</v>
      </c>
      <c r="J72" s="6"/>
      <c r="K72" s="3"/>
      <c r="L72" s="3">
        <v>600</v>
      </c>
      <c r="M72" s="6"/>
      <c r="N72" s="9"/>
      <c r="O72" s="9"/>
      <c r="P72" s="10"/>
      <c r="Q72" s="3"/>
      <c r="R72" s="3">
        <v>192</v>
      </c>
      <c r="S72" s="6"/>
      <c r="T72" s="3"/>
      <c r="U72" s="3">
        <v>384</v>
      </c>
      <c r="V72" s="6"/>
      <c r="W72" s="6">
        <f>I72*J72+L72*M72+R72*S72+U72*V72</f>
        <v>0</v>
      </c>
    </row>
    <row r="73" spans="2:23" ht="102" x14ac:dyDescent="0.2">
      <c r="B73" s="25" t="s">
        <v>54</v>
      </c>
      <c r="C73" s="26"/>
      <c r="D73" s="2" t="s">
        <v>68</v>
      </c>
      <c r="E73" s="3" t="s">
        <v>2</v>
      </c>
      <c r="F73" s="3" t="s">
        <v>2</v>
      </c>
      <c r="G73" s="8" t="s">
        <v>55</v>
      </c>
      <c r="H73" s="9"/>
      <c r="I73" s="9"/>
      <c r="J73" s="9"/>
      <c r="K73" s="9"/>
      <c r="L73" s="9"/>
      <c r="M73" s="9"/>
      <c r="N73" s="9"/>
      <c r="O73" s="9"/>
      <c r="P73" s="10"/>
      <c r="Q73" s="3"/>
      <c r="R73" s="3">
        <v>90</v>
      </c>
      <c r="S73" s="6"/>
      <c r="T73" s="3"/>
      <c r="U73" s="3">
        <v>200</v>
      </c>
      <c r="V73" s="6"/>
      <c r="W73" s="6">
        <f>R73*S73+U73*V73</f>
        <v>0</v>
      </c>
    </row>
    <row r="74" spans="2:23" ht="156.6" customHeight="1" x14ac:dyDescent="0.2">
      <c r="B74" s="25" t="s">
        <v>56</v>
      </c>
      <c r="C74" s="26"/>
      <c r="D74" s="2" t="s">
        <v>69</v>
      </c>
      <c r="E74" s="3" t="s">
        <v>2</v>
      </c>
      <c r="F74" s="3" t="s">
        <v>2</v>
      </c>
      <c r="G74" s="8" t="s">
        <v>73</v>
      </c>
      <c r="H74" s="9"/>
      <c r="I74" s="9"/>
      <c r="J74" s="10"/>
      <c r="K74" s="9"/>
      <c r="L74" s="9"/>
      <c r="M74" s="10"/>
      <c r="N74" s="9"/>
      <c r="O74" s="9"/>
      <c r="P74" s="10"/>
      <c r="Q74" s="3"/>
      <c r="R74" s="3">
        <v>270</v>
      </c>
      <c r="S74" s="6"/>
      <c r="T74" s="3"/>
      <c r="U74" s="3">
        <v>600</v>
      </c>
      <c r="V74" s="6"/>
      <c r="W74" s="6">
        <f>R74*S74+U74*V74</f>
        <v>0</v>
      </c>
    </row>
    <row r="75" spans="2:23" ht="158.1" customHeight="1" x14ac:dyDescent="0.2">
      <c r="B75" s="25" t="s">
        <v>57</v>
      </c>
      <c r="C75" s="26"/>
      <c r="D75" s="2" t="s">
        <v>70</v>
      </c>
      <c r="E75" s="3" t="s">
        <v>2</v>
      </c>
      <c r="F75" s="3" t="s">
        <v>2</v>
      </c>
      <c r="G75" s="8" t="s">
        <v>73</v>
      </c>
      <c r="H75" s="9"/>
      <c r="I75" s="9"/>
      <c r="J75" s="10"/>
      <c r="K75" s="3"/>
      <c r="L75" s="3">
        <v>200</v>
      </c>
      <c r="M75" s="3"/>
      <c r="N75" s="3"/>
      <c r="O75" s="3">
        <v>480</v>
      </c>
      <c r="P75" s="6"/>
      <c r="Q75" s="10"/>
      <c r="R75" s="10"/>
      <c r="S75" s="10"/>
      <c r="T75" s="10"/>
      <c r="U75" s="10"/>
      <c r="V75" s="10"/>
      <c r="W75" s="6">
        <f>L75*M75+O75*P75</f>
        <v>0</v>
      </c>
    </row>
    <row r="76" spans="2:23" s="5" customFormat="1" ht="67.5" customHeight="1" x14ac:dyDescent="0.2">
      <c r="B76" s="30" t="s">
        <v>80</v>
      </c>
      <c r="C76" s="30"/>
      <c r="D76" s="30"/>
      <c r="E76" s="30"/>
      <c r="F76" s="30"/>
      <c r="G76" s="30"/>
      <c r="H76" s="30"/>
      <c r="I76" s="30"/>
      <c r="J76" s="30"/>
      <c r="K76" s="30"/>
      <c r="U76" s="27" t="s">
        <v>14</v>
      </c>
      <c r="V76" s="27"/>
      <c r="W76" s="7">
        <f>SUM(W5:W75)</f>
        <v>0</v>
      </c>
    </row>
    <row r="77" spans="2:23" s="5" customFormat="1" ht="37.35" customHeight="1" x14ac:dyDescent="0.2">
      <c r="B77" s="31" t="s">
        <v>8</v>
      </c>
      <c r="C77" s="31"/>
      <c r="D77" s="31"/>
      <c r="E77" s="31"/>
      <c r="F77" s="31"/>
      <c r="G77" s="31"/>
      <c r="H77" s="31"/>
      <c r="I77" s="31"/>
      <c r="J77" s="31"/>
      <c r="K77" s="31"/>
      <c r="U77" s="28" t="s">
        <v>12</v>
      </c>
      <c r="V77" s="28"/>
      <c r="W77" s="7">
        <f>(W78-W76)</f>
        <v>0</v>
      </c>
    </row>
    <row r="78" spans="2:23" s="5" customFormat="1" ht="29.85" customHeight="1" x14ac:dyDescent="0.2">
      <c r="U78" s="28" t="s">
        <v>13</v>
      </c>
      <c r="V78" s="28"/>
      <c r="W78" s="7">
        <f>(W76*1.21)</f>
        <v>0</v>
      </c>
    </row>
    <row r="79" spans="2:23" s="5" customFormat="1" x14ac:dyDescent="0.2"/>
    <row r="80" spans="2:23" s="5" customFormat="1" x14ac:dyDescent="0.2"/>
    <row r="81" s="5" customFormat="1" x14ac:dyDescent="0.2"/>
    <row r="82" s="5" customFormat="1" x14ac:dyDescent="0.2"/>
    <row r="83" s="5" customFormat="1" x14ac:dyDescent="0.2"/>
    <row r="84" s="5" customFormat="1" x14ac:dyDescent="0.2"/>
    <row r="85" s="5" customFormat="1" x14ac:dyDescent="0.2"/>
    <row r="86" s="5" customFormat="1" x14ac:dyDescent="0.2"/>
    <row r="87" s="5" customFormat="1" x14ac:dyDescent="0.2"/>
    <row r="88" s="5" customFormat="1" x14ac:dyDescent="0.2"/>
    <row r="89" s="5" customFormat="1" x14ac:dyDescent="0.2"/>
    <row r="90" s="5" customFormat="1" x14ac:dyDescent="0.2"/>
    <row r="91" s="5" customFormat="1" x14ac:dyDescent="0.2"/>
    <row r="92" s="5" customFormat="1" x14ac:dyDescent="0.2"/>
    <row r="93" s="5" customFormat="1" x14ac:dyDescent="0.2"/>
    <row r="94" s="5" customFormat="1" x14ac:dyDescent="0.2"/>
    <row r="95" s="5" customFormat="1" x14ac:dyDescent="0.2"/>
    <row r="96" s="5" customFormat="1" x14ac:dyDescent="0.2"/>
    <row r="97" s="5" customFormat="1" x14ac:dyDescent="0.2"/>
    <row r="98" s="5" customFormat="1" x14ac:dyDescent="0.2"/>
    <row r="99" s="5" customFormat="1" x14ac:dyDescent="0.2"/>
    <row r="100" s="5" customFormat="1" x14ac:dyDescent="0.2"/>
    <row r="101" s="5" customFormat="1" x14ac:dyDescent="0.2"/>
    <row r="102" s="5" customFormat="1" x14ac:dyDescent="0.2"/>
    <row r="103" s="5" customFormat="1" x14ac:dyDescent="0.2"/>
    <row r="104" s="5" customFormat="1" x14ac:dyDescent="0.2"/>
    <row r="105" s="5" customFormat="1" x14ac:dyDescent="0.2"/>
    <row r="106" s="5" customFormat="1" x14ac:dyDescent="0.2"/>
    <row r="107" s="5" customFormat="1" x14ac:dyDescent="0.2"/>
    <row r="108" s="5" customFormat="1" x14ac:dyDescent="0.2"/>
    <row r="109" s="5" customFormat="1" x14ac:dyDescent="0.2"/>
    <row r="110" s="5" customFormat="1" x14ac:dyDescent="0.2"/>
    <row r="111" s="5" customFormat="1" x14ac:dyDescent="0.2"/>
    <row r="112" s="5" customFormat="1" x14ac:dyDescent="0.2"/>
    <row r="113" s="5" customFormat="1" x14ac:dyDescent="0.2"/>
    <row r="114" s="5" customFormat="1" x14ac:dyDescent="0.2"/>
    <row r="115" s="5" customFormat="1" x14ac:dyDescent="0.2"/>
    <row r="116" s="5" customFormat="1" x14ac:dyDescent="0.2"/>
    <row r="117" s="5" customFormat="1" x14ac:dyDescent="0.2"/>
    <row r="118" s="5" customFormat="1" x14ac:dyDescent="0.2"/>
    <row r="119" s="5" customFormat="1" x14ac:dyDescent="0.2"/>
    <row r="120" s="5" customFormat="1" x14ac:dyDescent="0.2"/>
    <row r="121" s="5" customFormat="1" x14ac:dyDescent="0.2"/>
    <row r="122" s="5" customFormat="1" x14ac:dyDescent="0.2"/>
    <row r="123" s="5" customFormat="1" x14ac:dyDescent="0.2"/>
    <row r="124" s="5" customFormat="1" x14ac:dyDescent="0.2"/>
    <row r="125" s="5" customFormat="1" x14ac:dyDescent="0.2"/>
    <row r="126" s="5" customFormat="1" x14ac:dyDescent="0.2"/>
    <row r="127" s="5" customFormat="1" x14ac:dyDescent="0.2"/>
    <row r="128" s="5" customFormat="1" x14ac:dyDescent="0.2"/>
    <row r="129" s="5" customFormat="1" x14ac:dyDescent="0.2"/>
    <row r="130" s="5" customFormat="1" x14ac:dyDescent="0.2"/>
    <row r="131" s="5" customFormat="1" x14ac:dyDescent="0.2"/>
    <row r="132" s="5" customFormat="1" x14ac:dyDescent="0.2"/>
    <row r="133" s="5" customFormat="1" x14ac:dyDescent="0.2"/>
    <row r="134" s="5" customFormat="1" x14ac:dyDescent="0.2"/>
    <row r="135" s="5" customFormat="1" x14ac:dyDescent="0.2"/>
    <row r="136" s="5" customFormat="1" x14ac:dyDescent="0.2"/>
    <row r="137" s="5" customFormat="1" x14ac:dyDescent="0.2"/>
    <row r="138" s="5" customFormat="1" x14ac:dyDescent="0.2"/>
    <row r="139" s="5" customFormat="1" x14ac:dyDescent="0.2"/>
    <row r="140" s="5" customFormat="1" x14ac:dyDescent="0.2"/>
    <row r="141" s="5" customFormat="1" x14ac:dyDescent="0.2"/>
    <row r="142" s="5" customFormat="1" x14ac:dyDescent="0.2"/>
    <row r="143" s="5" customFormat="1" x14ac:dyDescent="0.2"/>
    <row r="144" s="5" customFormat="1" x14ac:dyDescent="0.2"/>
    <row r="145" s="5" customFormat="1" x14ac:dyDescent="0.2"/>
    <row r="146" s="5" customFormat="1" x14ac:dyDescent="0.2"/>
    <row r="147" s="5" customFormat="1" x14ac:dyDescent="0.2"/>
    <row r="148" s="5" customFormat="1" x14ac:dyDescent="0.2"/>
    <row r="149" s="5" customFormat="1" x14ac:dyDescent="0.2"/>
    <row r="150" s="5" customFormat="1" x14ac:dyDescent="0.2"/>
    <row r="151" s="5" customFormat="1" x14ac:dyDescent="0.2"/>
    <row r="152" s="5" customFormat="1" x14ac:dyDescent="0.2"/>
    <row r="153" s="5" customFormat="1" x14ac:dyDescent="0.2"/>
    <row r="154" s="5" customFormat="1" x14ac:dyDescent="0.2"/>
    <row r="155" s="5" customFormat="1" x14ac:dyDescent="0.2"/>
    <row r="156" s="5" customFormat="1" x14ac:dyDescent="0.2"/>
    <row r="157" s="5" customFormat="1" x14ac:dyDescent="0.2"/>
    <row r="158" s="5" customFormat="1" x14ac:dyDescent="0.2"/>
    <row r="159" s="5" customFormat="1" x14ac:dyDescent="0.2"/>
    <row r="160" s="5" customFormat="1" x14ac:dyDescent="0.2"/>
    <row r="161" s="5" customFormat="1" x14ac:dyDescent="0.2"/>
    <row r="162" s="5" customFormat="1" x14ac:dyDescent="0.2"/>
    <row r="163" s="5" customFormat="1" x14ac:dyDescent="0.2"/>
    <row r="164" s="5" customFormat="1" x14ac:dyDescent="0.2"/>
    <row r="165" s="5" customFormat="1" x14ac:dyDescent="0.2"/>
    <row r="166" s="5" customFormat="1" x14ac:dyDescent="0.2"/>
    <row r="167" s="5" customFormat="1" x14ac:dyDescent="0.2"/>
    <row r="168" s="5" customFormat="1" x14ac:dyDescent="0.2"/>
    <row r="169" s="5" customFormat="1" x14ac:dyDescent="0.2"/>
    <row r="170" s="5" customFormat="1" x14ac:dyDescent="0.2"/>
    <row r="171" s="5" customFormat="1" x14ac:dyDescent="0.2"/>
    <row r="172" s="5" customFormat="1" x14ac:dyDescent="0.2"/>
    <row r="173" s="5" customFormat="1" x14ac:dyDescent="0.2"/>
    <row r="174" s="5" customFormat="1" x14ac:dyDescent="0.2"/>
    <row r="175" s="5" customFormat="1" x14ac:dyDescent="0.2"/>
    <row r="176" s="5" customFormat="1" x14ac:dyDescent="0.2"/>
    <row r="177" s="5" customFormat="1" x14ac:dyDescent="0.2"/>
    <row r="178" s="5" customFormat="1" x14ac:dyDescent="0.2"/>
    <row r="179" s="5" customFormat="1" x14ac:dyDescent="0.2"/>
    <row r="180" s="5" customFormat="1" x14ac:dyDescent="0.2"/>
    <row r="181" s="5" customFormat="1" x14ac:dyDescent="0.2"/>
    <row r="182" s="5" customFormat="1" x14ac:dyDescent="0.2"/>
    <row r="183" s="5" customFormat="1" x14ac:dyDescent="0.2"/>
    <row r="184" s="5" customFormat="1" x14ac:dyDescent="0.2"/>
    <row r="185" s="5" customFormat="1" x14ac:dyDescent="0.2"/>
    <row r="186" s="5" customFormat="1" x14ac:dyDescent="0.2"/>
    <row r="187" s="5" customFormat="1" x14ac:dyDescent="0.2"/>
    <row r="188" s="5" customFormat="1" x14ac:dyDescent="0.2"/>
    <row r="189" s="5" customFormat="1" x14ac:dyDescent="0.2"/>
    <row r="190" s="5" customFormat="1" x14ac:dyDescent="0.2"/>
    <row r="191" s="5" customFormat="1" x14ac:dyDescent="0.2"/>
    <row r="192" s="5" customFormat="1" x14ac:dyDescent="0.2"/>
    <row r="193" s="5" customFormat="1" x14ac:dyDescent="0.2"/>
    <row r="194" s="5" customFormat="1" x14ac:dyDescent="0.2"/>
    <row r="195" s="5" customFormat="1" x14ac:dyDescent="0.2"/>
    <row r="196" s="5" customFormat="1" x14ac:dyDescent="0.2"/>
    <row r="197" s="5" customFormat="1" x14ac:dyDescent="0.2"/>
    <row r="198" s="5" customFormat="1" x14ac:dyDescent="0.2"/>
    <row r="199" s="5" customFormat="1" x14ac:dyDescent="0.2"/>
    <row r="200" s="5" customFormat="1" x14ac:dyDescent="0.2"/>
    <row r="201" s="5" customFormat="1" x14ac:dyDescent="0.2"/>
    <row r="202" s="5" customFormat="1" x14ac:dyDescent="0.2"/>
    <row r="203" s="5" customFormat="1" x14ac:dyDescent="0.2"/>
    <row r="204" s="5" customFormat="1" x14ac:dyDescent="0.2"/>
    <row r="205" s="5" customFormat="1" x14ac:dyDescent="0.2"/>
    <row r="206" s="5" customFormat="1" x14ac:dyDescent="0.2"/>
    <row r="207" s="5" customFormat="1" x14ac:dyDescent="0.2"/>
    <row r="208" s="5" customFormat="1" x14ac:dyDescent="0.2"/>
    <row r="209" s="5" customFormat="1" x14ac:dyDescent="0.2"/>
    <row r="210" s="5" customFormat="1" x14ac:dyDescent="0.2"/>
    <row r="211" s="5" customFormat="1" x14ac:dyDescent="0.2"/>
    <row r="212" s="5" customFormat="1" x14ac:dyDescent="0.2"/>
    <row r="213" s="5" customFormat="1" x14ac:dyDescent="0.2"/>
    <row r="214" s="5" customFormat="1" x14ac:dyDescent="0.2"/>
    <row r="215" s="5" customFormat="1" x14ac:dyDescent="0.2"/>
    <row r="216" s="5" customFormat="1" x14ac:dyDescent="0.2"/>
    <row r="217" s="5" customFormat="1" x14ac:dyDescent="0.2"/>
    <row r="218" s="5" customFormat="1" x14ac:dyDescent="0.2"/>
    <row r="219" s="5" customFormat="1" x14ac:dyDescent="0.2"/>
    <row r="220" s="5" customFormat="1" x14ac:dyDescent="0.2"/>
    <row r="221" s="5" customFormat="1" x14ac:dyDescent="0.2"/>
    <row r="222" s="5" customFormat="1" x14ac:dyDescent="0.2"/>
    <row r="223" s="5" customFormat="1" x14ac:dyDescent="0.2"/>
    <row r="224" s="5" customFormat="1" x14ac:dyDescent="0.2"/>
    <row r="225" s="5" customFormat="1" x14ac:dyDescent="0.2"/>
    <row r="226" s="5" customFormat="1" x14ac:dyDescent="0.2"/>
    <row r="227" s="5" customFormat="1" x14ac:dyDescent="0.2"/>
    <row r="228" s="5" customFormat="1" x14ac:dyDescent="0.2"/>
    <row r="229" s="5" customFormat="1" x14ac:dyDescent="0.2"/>
    <row r="230" s="5" customFormat="1" x14ac:dyDescent="0.2"/>
    <row r="231" s="5" customFormat="1" x14ac:dyDescent="0.2"/>
    <row r="232" s="5" customFormat="1" x14ac:dyDescent="0.2"/>
    <row r="233" s="5" customFormat="1" x14ac:dyDescent="0.2"/>
    <row r="234" s="5" customFormat="1" x14ac:dyDescent="0.2"/>
    <row r="235" s="5" customFormat="1" x14ac:dyDescent="0.2"/>
    <row r="236" s="5" customFormat="1" x14ac:dyDescent="0.2"/>
    <row r="237" s="5" customFormat="1" x14ac:dyDescent="0.2"/>
    <row r="238" s="5" customFormat="1" x14ac:dyDescent="0.2"/>
    <row r="239" s="5" customFormat="1" x14ac:dyDescent="0.2"/>
    <row r="240" s="5" customFormat="1" x14ac:dyDescent="0.2"/>
    <row r="241" s="5" customFormat="1" x14ac:dyDescent="0.2"/>
    <row r="242" s="5" customFormat="1" x14ac:dyDescent="0.2"/>
    <row r="243" s="5" customFormat="1" x14ac:dyDescent="0.2"/>
    <row r="244" s="5" customFormat="1" x14ac:dyDescent="0.2"/>
    <row r="245" s="5" customFormat="1" x14ac:dyDescent="0.2"/>
    <row r="246" s="5" customFormat="1" x14ac:dyDescent="0.2"/>
    <row r="247" s="5" customFormat="1" x14ac:dyDescent="0.2"/>
    <row r="248" s="5" customFormat="1" x14ac:dyDescent="0.2"/>
    <row r="249" s="5" customFormat="1" x14ac:dyDescent="0.2"/>
    <row r="250" s="5" customFormat="1" x14ac:dyDescent="0.2"/>
    <row r="251" s="5" customFormat="1" x14ac:dyDescent="0.2"/>
    <row r="252" s="5" customFormat="1" x14ac:dyDescent="0.2"/>
    <row r="253" s="5" customFormat="1" x14ac:dyDescent="0.2"/>
    <row r="254" s="5" customFormat="1" x14ac:dyDescent="0.2"/>
    <row r="255" s="5" customFormat="1" x14ac:dyDescent="0.2"/>
    <row r="256" s="5" customFormat="1" x14ac:dyDescent="0.2"/>
    <row r="257" s="5" customFormat="1" x14ac:dyDescent="0.2"/>
    <row r="258" s="5" customFormat="1" x14ac:dyDescent="0.2"/>
    <row r="259" s="5" customFormat="1" x14ac:dyDescent="0.2"/>
    <row r="260" s="5" customFormat="1" x14ac:dyDescent="0.2"/>
    <row r="261" s="5" customFormat="1" x14ac:dyDescent="0.2"/>
    <row r="262" s="5" customFormat="1" x14ac:dyDescent="0.2"/>
    <row r="263" s="5" customFormat="1" x14ac:dyDescent="0.2"/>
    <row r="264" s="5" customFormat="1" x14ac:dyDescent="0.2"/>
    <row r="265" s="5" customFormat="1" x14ac:dyDescent="0.2"/>
    <row r="266" s="5" customFormat="1" x14ac:dyDescent="0.2"/>
    <row r="267" s="5" customFormat="1" x14ac:dyDescent="0.2"/>
    <row r="268" s="5" customFormat="1" x14ac:dyDescent="0.2"/>
    <row r="269" s="5" customFormat="1" x14ac:dyDescent="0.2"/>
    <row r="270" s="5" customFormat="1" x14ac:dyDescent="0.2"/>
    <row r="271" s="5" customFormat="1" x14ac:dyDescent="0.2"/>
    <row r="272" s="5" customFormat="1" x14ac:dyDescent="0.2"/>
    <row r="273" s="5" customFormat="1" x14ac:dyDescent="0.2"/>
    <row r="274" s="5" customFormat="1" x14ac:dyDescent="0.2"/>
    <row r="275" s="5" customFormat="1" x14ac:dyDescent="0.2"/>
    <row r="276" s="5" customFormat="1" x14ac:dyDescent="0.2"/>
    <row r="277" s="5" customFormat="1" x14ac:dyDescent="0.2"/>
    <row r="278" s="5" customFormat="1" x14ac:dyDescent="0.2"/>
    <row r="279" s="5" customFormat="1" x14ac:dyDescent="0.2"/>
    <row r="280" s="5" customFormat="1" x14ac:dyDescent="0.2"/>
    <row r="281" s="5" customFormat="1" x14ac:dyDescent="0.2"/>
    <row r="282" s="5" customFormat="1" x14ac:dyDescent="0.2"/>
    <row r="283" s="5" customFormat="1" x14ac:dyDescent="0.2"/>
    <row r="284" s="5" customFormat="1" x14ac:dyDescent="0.2"/>
    <row r="285" s="5" customFormat="1" x14ac:dyDescent="0.2"/>
    <row r="286" s="5" customFormat="1" x14ac:dyDescent="0.2"/>
    <row r="287" s="5" customFormat="1" x14ac:dyDescent="0.2"/>
    <row r="288" s="5" customFormat="1" x14ac:dyDescent="0.2"/>
    <row r="289" s="5" customFormat="1" x14ac:dyDescent="0.2"/>
    <row r="290" s="5" customFormat="1" x14ac:dyDescent="0.2"/>
    <row r="291" s="5" customFormat="1" x14ac:dyDescent="0.2"/>
    <row r="292" s="5" customFormat="1" x14ac:dyDescent="0.2"/>
    <row r="293" s="5" customFormat="1" x14ac:dyDescent="0.2"/>
    <row r="294" s="5" customFormat="1" x14ac:dyDescent="0.2"/>
    <row r="295" s="5" customFormat="1" x14ac:dyDescent="0.2"/>
    <row r="296" s="5" customFormat="1" x14ac:dyDescent="0.2"/>
    <row r="297" s="5" customFormat="1" x14ac:dyDescent="0.2"/>
    <row r="298" s="5" customFormat="1" x14ac:dyDescent="0.2"/>
    <row r="299" s="5" customFormat="1" x14ac:dyDescent="0.2"/>
    <row r="300" s="5" customFormat="1" x14ac:dyDescent="0.2"/>
    <row r="301" s="5" customFormat="1" x14ac:dyDescent="0.2"/>
    <row r="302" s="5" customFormat="1" x14ac:dyDescent="0.2"/>
    <row r="303" s="5" customFormat="1" x14ac:dyDescent="0.2"/>
    <row r="304" s="5" customFormat="1" x14ac:dyDescent="0.2"/>
    <row r="305" s="5" customFormat="1" x14ac:dyDescent="0.2"/>
    <row r="306" s="5" customFormat="1" x14ac:dyDescent="0.2"/>
    <row r="307" s="5" customFormat="1" x14ac:dyDescent="0.2"/>
    <row r="308" s="5" customFormat="1" x14ac:dyDescent="0.2"/>
    <row r="309" s="5" customFormat="1" x14ac:dyDescent="0.2"/>
    <row r="310" s="5" customFormat="1" x14ac:dyDescent="0.2"/>
    <row r="311" s="5" customFormat="1" x14ac:dyDescent="0.2"/>
    <row r="312" s="5" customFormat="1" x14ac:dyDescent="0.2"/>
    <row r="313" s="5" customFormat="1" x14ac:dyDescent="0.2"/>
    <row r="314" s="5" customFormat="1" x14ac:dyDescent="0.2"/>
    <row r="315" s="5" customFormat="1" x14ac:dyDescent="0.2"/>
    <row r="316" s="5" customFormat="1" x14ac:dyDescent="0.2"/>
    <row r="317" s="5" customFormat="1" x14ac:dyDescent="0.2"/>
    <row r="318" s="5" customFormat="1" x14ac:dyDescent="0.2"/>
    <row r="319" s="5" customFormat="1" x14ac:dyDescent="0.2"/>
    <row r="320" s="5" customFormat="1" x14ac:dyDescent="0.2"/>
    <row r="321" s="5" customFormat="1" x14ac:dyDescent="0.2"/>
    <row r="322" s="5" customFormat="1" x14ac:dyDescent="0.2"/>
    <row r="323" s="5" customFormat="1" x14ac:dyDescent="0.2"/>
    <row r="324" s="5" customFormat="1" x14ac:dyDescent="0.2"/>
    <row r="325" s="5" customFormat="1" x14ac:dyDescent="0.2"/>
    <row r="326" s="5" customFormat="1" x14ac:dyDescent="0.2"/>
    <row r="327" s="5" customFormat="1" x14ac:dyDescent="0.2"/>
    <row r="328" s="5" customFormat="1" x14ac:dyDescent="0.2"/>
    <row r="329" s="5" customFormat="1" x14ac:dyDescent="0.2"/>
    <row r="330" s="5" customFormat="1" x14ac:dyDescent="0.2"/>
    <row r="331" s="5" customFormat="1" x14ac:dyDescent="0.2"/>
    <row r="332" s="5" customFormat="1" x14ac:dyDescent="0.2"/>
    <row r="333" s="5" customFormat="1" x14ac:dyDescent="0.2"/>
    <row r="334" s="5" customFormat="1" x14ac:dyDescent="0.2"/>
    <row r="335" s="5" customFormat="1" x14ac:dyDescent="0.2"/>
    <row r="336" s="5" customFormat="1" x14ac:dyDescent="0.2"/>
    <row r="337" s="5" customFormat="1" x14ac:dyDescent="0.2"/>
    <row r="338" s="5" customFormat="1" x14ac:dyDescent="0.2"/>
    <row r="339" s="5" customFormat="1" x14ac:dyDescent="0.2"/>
    <row r="340" s="5" customFormat="1" x14ac:dyDescent="0.2"/>
    <row r="341" s="5" customFormat="1" x14ac:dyDescent="0.2"/>
    <row r="342" s="5" customFormat="1" x14ac:dyDescent="0.2"/>
    <row r="343" s="5" customFormat="1" x14ac:dyDescent="0.2"/>
    <row r="344" s="5" customFormat="1" x14ac:dyDescent="0.2"/>
    <row r="345" s="5" customFormat="1" x14ac:dyDescent="0.2"/>
    <row r="346" s="5" customFormat="1" x14ac:dyDescent="0.2"/>
    <row r="347" s="5" customFormat="1" x14ac:dyDescent="0.2"/>
    <row r="348" s="5" customFormat="1" x14ac:dyDescent="0.2"/>
    <row r="349" s="5" customFormat="1" x14ac:dyDescent="0.2"/>
    <row r="350" s="5" customFormat="1" x14ac:dyDescent="0.2"/>
    <row r="351" s="5" customFormat="1" x14ac:dyDescent="0.2"/>
    <row r="352" s="5" customFormat="1" x14ac:dyDescent="0.2"/>
    <row r="353" s="5" customFormat="1" x14ac:dyDescent="0.2"/>
    <row r="354" s="5" customFormat="1" x14ac:dyDescent="0.2"/>
    <row r="355" s="5" customFormat="1" x14ac:dyDescent="0.2"/>
    <row r="356" s="5" customFormat="1" x14ac:dyDescent="0.2"/>
    <row r="357" s="5" customFormat="1" x14ac:dyDescent="0.2"/>
    <row r="358" s="5" customFormat="1" x14ac:dyDescent="0.2"/>
    <row r="359" s="5" customFormat="1" x14ac:dyDescent="0.2"/>
    <row r="360" s="5" customFormat="1" x14ac:dyDescent="0.2"/>
    <row r="361" s="5" customFormat="1" x14ac:dyDescent="0.2"/>
    <row r="362" s="5" customFormat="1" x14ac:dyDescent="0.2"/>
    <row r="363" s="5" customFormat="1" x14ac:dyDescent="0.2"/>
    <row r="364" s="5" customFormat="1" x14ac:dyDescent="0.2"/>
    <row r="365" s="5" customFormat="1" x14ac:dyDescent="0.2"/>
    <row r="366" s="5" customFormat="1" x14ac:dyDescent="0.2"/>
    <row r="367" s="5" customFormat="1" x14ac:dyDescent="0.2"/>
    <row r="368" s="5" customFormat="1" x14ac:dyDescent="0.2"/>
    <row r="369" s="5" customFormat="1" x14ac:dyDescent="0.2"/>
    <row r="370" s="5" customFormat="1" x14ac:dyDescent="0.2"/>
    <row r="371" s="5" customFormat="1" x14ac:dyDescent="0.2"/>
    <row r="372" s="5" customFormat="1" x14ac:dyDescent="0.2"/>
    <row r="373" s="5" customFormat="1" x14ac:dyDescent="0.2"/>
    <row r="374" s="5" customFormat="1" x14ac:dyDescent="0.2"/>
    <row r="375" s="5" customFormat="1" x14ac:dyDescent="0.2"/>
    <row r="376" s="5" customFormat="1" x14ac:dyDescent="0.2"/>
    <row r="377" s="5" customFormat="1" x14ac:dyDescent="0.2"/>
    <row r="378" s="5" customFormat="1" x14ac:dyDescent="0.2"/>
    <row r="379" s="5" customFormat="1" x14ac:dyDescent="0.2"/>
    <row r="380" s="5" customFormat="1" x14ac:dyDescent="0.2"/>
    <row r="381" s="5" customFormat="1" x14ac:dyDescent="0.2"/>
    <row r="382" s="5" customFormat="1" x14ac:dyDescent="0.2"/>
    <row r="383" s="5" customFormat="1" x14ac:dyDescent="0.2"/>
    <row r="384" s="5" customFormat="1" x14ac:dyDescent="0.2"/>
    <row r="385" s="5" customFormat="1" x14ac:dyDescent="0.2"/>
    <row r="386" s="5" customFormat="1" x14ac:dyDescent="0.2"/>
    <row r="387" s="5" customFormat="1" x14ac:dyDescent="0.2"/>
    <row r="388" s="5" customFormat="1" x14ac:dyDescent="0.2"/>
    <row r="389" s="5" customFormat="1" x14ac:dyDescent="0.2"/>
    <row r="390" s="5" customFormat="1" x14ac:dyDescent="0.2"/>
    <row r="391" s="5" customFormat="1" x14ac:dyDescent="0.2"/>
    <row r="392" s="5" customFormat="1" x14ac:dyDescent="0.2"/>
    <row r="393" s="5" customFormat="1" x14ac:dyDescent="0.2"/>
    <row r="394" s="5" customFormat="1" x14ac:dyDescent="0.2"/>
    <row r="395" s="5" customFormat="1" x14ac:dyDescent="0.2"/>
    <row r="396" s="5" customFormat="1" x14ac:dyDescent="0.2"/>
    <row r="397" s="5" customFormat="1" x14ac:dyDescent="0.2"/>
    <row r="398" s="5" customFormat="1" x14ac:dyDescent="0.2"/>
    <row r="399" s="5" customFormat="1" x14ac:dyDescent="0.2"/>
    <row r="400" s="5" customFormat="1" x14ac:dyDescent="0.2"/>
    <row r="401" s="5" customFormat="1" x14ac:dyDescent="0.2"/>
    <row r="402" s="5" customFormat="1" x14ac:dyDescent="0.2"/>
    <row r="403" s="5" customFormat="1" x14ac:dyDescent="0.2"/>
    <row r="404" s="5" customFormat="1" x14ac:dyDescent="0.2"/>
    <row r="405" s="5" customFormat="1" x14ac:dyDescent="0.2"/>
    <row r="406" s="5" customFormat="1" x14ac:dyDescent="0.2"/>
    <row r="407" s="5" customFormat="1" x14ac:dyDescent="0.2"/>
    <row r="408" s="5" customFormat="1" x14ac:dyDescent="0.2"/>
    <row r="409" s="5" customFormat="1" x14ac:dyDescent="0.2"/>
    <row r="410" s="5" customFormat="1" x14ac:dyDescent="0.2"/>
    <row r="411" s="5" customFormat="1" x14ac:dyDescent="0.2"/>
    <row r="412" s="5" customFormat="1" x14ac:dyDescent="0.2"/>
    <row r="413" s="5" customFormat="1" x14ac:dyDescent="0.2"/>
    <row r="414" s="5" customFormat="1" x14ac:dyDescent="0.2"/>
    <row r="415" s="5" customFormat="1" x14ac:dyDescent="0.2"/>
    <row r="416" s="5" customFormat="1" x14ac:dyDescent="0.2"/>
    <row r="417" s="5" customFormat="1" x14ac:dyDescent="0.2"/>
    <row r="418" s="5" customFormat="1" x14ac:dyDescent="0.2"/>
    <row r="419" s="5" customFormat="1" x14ac:dyDescent="0.2"/>
    <row r="420" s="5" customFormat="1" x14ac:dyDescent="0.2"/>
    <row r="421" s="5" customFormat="1" x14ac:dyDescent="0.2"/>
    <row r="422" s="5" customFormat="1" x14ac:dyDescent="0.2"/>
    <row r="423" s="5" customFormat="1" x14ac:dyDescent="0.2"/>
    <row r="424" s="5" customFormat="1" x14ac:dyDescent="0.2"/>
    <row r="425" s="5" customFormat="1" x14ac:dyDescent="0.2"/>
    <row r="426" s="5" customFormat="1" x14ac:dyDescent="0.2"/>
    <row r="427" s="5" customFormat="1" x14ac:dyDescent="0.2"/>
    <row r="428" s="5" customFormat="1" x14ac:dyDescent="0.2"/>
    <row r="429" s="5" customFormat="1" x14ac:dyDescent="0.2"/>
    <row r="430" s="5" customFormat="1" x14ac:dyDescent="0.2"/>
    <row r="431" s="5" customFormat="1" x14ac:dyDescent="0.2"/>
    <row r="432" s="5" customFormat="1" x14ac:dyDescent="0.2"/>
    <row r="433" s="5" customFormat="1" x14ac:dyDescent="0.2"/>
    <row r="434" s="5" customFormat="1" x14ac:dyDescent="0.2"/>
    <row r="435" s="5" customFormat="1" x14ac:dyDescent="0.2"/>
    <row r="436" s="5" customFormat="1" x14ac:dyDescent="0.2"/>
    <row r="437" s="5" customFormat="1" x14ac:dyDescent="0.2"/>
    <row r="438" s="5" customFormat="1" x14ac:dyDescent="0.2"/>
    <row r="439" s="5" customFormat="1" x14ac:dyDescent="0.2"/>
    <row r="440" s="5" customFormat="1" x14ac:dyDescent="0.2"/>
    <row r="441" s="5" customFormat="1" x14ac:dyDescent="0.2"/>
    <row r="442" s="5" customFormat="1" x14ac:dyDescent="0.2"/>
    <row r="443" s="5" customFormat="1" x14ac:dyDescent="0.2"/>
    <row r="444" s="5" customFormat="1" x14ac:dyDescent="0.2"/>
    <row r="445" s="5" customFormat="1" x14ac:dyDescent="0.2"/>
    <row r="446" s="5" customFormat="1" x14ac:dyDescent="0.2"/>
    <row r="447" s="5" customFormat="1" x14ac:dyDescent="0.2"/>
    <row r="448" s="5" customFormat="1" x14ac:dyDescent="0.2"/>
    <row r="449" s="5" customFormat="1" x14ac:dyDescent="0.2"/>
    <row r="450" s="5" customFormat="1" x14ac:dyDescent="0.2"/>
    <row r="451" s="5" customFormat="1" x14ac:dyDescent="0.2"/>
    <row r="452" s="5" customFormat="1" x14ac:dyDescent="0.2"/>
    <row r="453" s="5" customFormat="1" x14ac:dyDescent="0.2"/>
    <row r="454" s="5" customFormat="1" x14ac:dyDescent="0.2"/>
    <row r="455" s="5" customFormat="1" x14ac:dyDescent="0.2"/>
    <row r="456" s="5" customFormat="1" x14ac:dyDescent="0.2"/>
    <row r="457" s="5" customFormat="1" x14ac:dyDescent="0.2"/>
    <row r="458" s="5" customFormat="1" x14ac:dyDescent="0.2"/>
    <row r="459" s="5" customFormat="1" x14ac:dyDescent="0.2"/>
    <row r="460" s="5" customFormat="1" x14ac:dyDescent="0.2"/>
    <row r="461" s="5" customFormat="1" x14ac:dyDescent="0.2"/>
    <row r="462" s="5" customFormat="1" x14ac:dyDescent="0.2"/>
    <row r="463" s="5" customFormat="1" x14ac:dyDescent="0.2"/>
    <row r="464" s="5" customFormat="1" x14ac:dyDescent="0.2"/>
    <row r="465" s="5" customFormat="1" x14ac:dyDescent="0.2"/>
    <row r="466" s="5" customFormat="1" x14ac:dyDescent="0.2"/>
    <row r="467" s="5" customFormat="1" x14ac:dyDescent="0.2"/>
    <row r="468" s="5" customFormat="1" x14ac:dyDescent="0.2"/>
    <row r="469" s="5" customFormat="1" x14ac:dyDescent="0.2"/>
    <row r="470" s="5" customFormat="1" x14ac:dyDescent="0.2"/>
    <row r="471" s="5" customFormat="1" x14ac:dyDescent="0.2"/>
    <row r="472" s="5" customFormat="1" x14ac:dyDescent="0.2"/>
    <row r="473" s="5" customFormat="1" x14ac:dyDescent="0.2"/>
    <row r="474" s="5" customFormat="1" x14ac:dyDescent="0.2"/>
    <row r="475" s="5" customFormat="1" x14ac:dyDescent="0.2"/>
    <row r="476" s="5" customFormat="1" x14ac:dyDescent="0.2"/>
    <row r="477" s="5" customFormat="1" x14ac:dyDescent="0.2"/>
    <row r="478" s="5" customFormat="1" x14ac:dyDescent="0.2"/>
    <row r="479" s="5" customFormat="1" x14ac:dyDescent="0.2"/>
    <row r="480" s="5" customFormat="1" x14ac:dyDescent="0.2"/>
    <row r="481" s="5" customFormat="1" x14ac:dyDescent="0.2"/>
    <row r="482" s="5" customFormat="1" x14ac:dyDescent="0.2"/>
    <row r="483" s="5" customFormat="1" x14ac:dyDescent="0.2"/>
    <row r="484" s="5" customFormat="1" x14ac:dyDescent="0.2"/>
    <row r="485" s="5" customFormat="1" x14ac:dyDescent="0.2"/>
    <row r="486" s="5" customFormat="1" x14ac:dyDescent="0.2"/>
    <row r="487" s="5" customFormat="1" x14ac:dyDescent="0.2"/>
    <row r="488" s="5" customFormat="1" x14ac:dyDescent="0.2"/>
    <row r="489" s="5" customFormat="1" x14ac:dyDescent="0.2"/>
    <row r="490" s="5" customFormat="1" x14ac:dyDescent="0.2"/>
    <row r="491" s="5" customFormat="1" x14ac:dyDescent="0.2"/>
    <row r="492" s="5" customFormat="1" x14ac:dyDescent="0.2"/>
    <row r="493" s="5" customFormat="1" x14ac:dyDescent="0.2"/>
    <row r="494" s="5" customFormat="1" x14ac:dyDescent="0.2"/>
    <row r="495" s="5" customFormat="1" x14ac:dyDescent="0.2"/>
    <row r="496" s="5" customFormat="1" x14ac:dyDescent="0.2"/>
    <row r="497" s="5" customFormat="1" x14ac:dyDescent="0.2"/>
    <row r="498" s="5" customFormat="1" x14ac:dyDescent="0.2"/>
    <row r="499" s="5" customFormat="1" x14ac:dyDescent="0.2"/>
    <row r="500" s="5" customFormat="1" x14ac:dyDescent="0.2"/>
    <row r="501" s="5" customFormat="1" x14ac:dyDescent="0.2"/>
    <row r="502" s="5" customFormat="1" x14ac:dyDescent="0.2"/>
    <row r="503" s="5" customFormat="1" x14ac:dyDescent="0.2"/>
    <row r="504" s="5" customFormat="1" x14ac:dyDescent="0.2"/>
    <row r="505" s="5" customFormat="1" x14ac:dyDescent="0.2"/>
    <row r="506" s="5" customFormat="1" x14ac:dyDescent="0.2"/>
    <row r="507" s="5" customFormat="1" x14ac:dyDescent="0.2"/>
    <row r="508" s="5" customFormat="1" x14ac:dyDescent="0.2"/>
    <row r="509" s="5" customFormat="1" x14ac:dyDescent="0.2"/>
    <row r="510" s="5" customFormat="1" x14ac:dyDescent="0.2"/>
    <row r="511" s="5" customFormat="1" x14ac:dyDescent="0.2"/>
    <row r="512" s="5" customFormat="1" x14ac:dyDescent="0.2"/>
    <row r="513" s="5" customFormat="1" x14ac:dyDescent="0.2"/>
    <row r="514" s="5" customFormat="1" x14ac:dyDescent="0.2"/>
    <row r="515" s="5" customFormat="1" x14ac:dyDescent="0.2"/>
    <row r="516" s="5" customFormat="1" x14ac:dyDescent="0.2"/>
    <row r="517" s="5" customFormat="1" x14ac:dyDescent="0.2"/>
    <row r="518" s="5" customFormat="1" x14ac:dyDescent="0.2"/>
    <row r="519" s="5" customFormat="1" x14ac:dyDescent="0.2"/>
    <row r="520" s="5" customFormat="1" x14ac:dyDescent="0.2"/>
    <row r="521" s="5" customFormat="1" x14ac:dyDescent="0.2"/>
    <row r="522" s="5" customFormat="1" x14ac:dyDescent="0.2"/>
    <row r="523" s="5" customFormat="1" x14ac:dyDescent="0.2"/>
    <row r="524" s="5" customFormat="1" x14ac:dyDescent="0.2"/>
    <row r="525" s="5" customFormat="1" x14ac:dyDescent="0.2"/>
    <row r="526" s="5" customFormat="1" x14ac:dyDescent="0.2"/>
    <row r="527" s="5" customFormat="1" x14ac:dyDescent="0.2"/>
    <row r="528" s="5" customFormat="1" x14ac:dyDescent="0.2"/>
    <row r="529" s="5" customFormat="1" x14ac:dyDescent="0.2"/>
    <row r="530" s="5" customFormat="1" x14ac:dyDescent="0.2"/>
    <row r="531" s="5" customFormat="1" x14ac:dyDescent="0.2"/>
    <row r="532" s="5" customFormat="1" x14ac:dyDescent="0.2"/>
    <row r="533" s="5" customFormat="1" x14ac:dyDescent="0.2"/>
    <row r="534" s="5" customFormat="1" x14ac:dyDescent="0.2"/>
    <row r="535" s="5" customFormat="1" x14ac:dyDescent="0.2"/>
    <row r="536" s="5" customFormat="1" x14ac:dyDescent="0.2"/>
    <row r="537" s="5" customFormat="1" x14ac:dyDescent="0.2"/>
    <row r="538" s="5" customFormat="1" x14ac:dyDescent="0.2"/>
    <row r="539" s="5" customFormat="1" x14ac:dyDescent="0.2"/>
    <row r="540" s="5" customFormat="1" x14ac:dyDescent="0.2"/>
    <row r="541" s="5" customFormat="1" x14ac:dyDescent="0.2"/>
    <row r="542" s="5" customFormat="1" x14ac:dyDescent="0.2"/>
    <row r="543" s="5" customFormat="1" x14ac:dyDescent="0.2"/>
    <row r="544" s="5" customFormat="1" x14ac:dyDescent="0.2"/>
    <row r="545" s="5" customFormat="1" x14ac:dyDescent="0.2"/>
    <row r="546" s="5" customFormat="1" x14ac:dyDescent="0.2"/>
    <row r="547" s="5" customFormat="1" x14ac:dyDescent="0.2"/>
    <row r="548" s="5" customFormat="1" x14ac:dyDescent="0.2"/>
    <row r="549" s="5" customFormat="1" x14ac:dyDescent="0.2"/>
    <row r="550" s="5" customFormat="1" x14ac:dyDescent="0.2"/>
    <row r="551" s="5" customFormat="1" x14ac:dyDescent="0.2"/>
    <row r="552" s="5" customFormat="1" x14ac:dyDescent="0.2"/>
    <row r="553" s="5" customFormat="1" x14ac:dyDescent="0.2"/>
    <row r="554" s="5" customFormat="1" x14ac:dyDescent="0.2"/>
    <row r="555" s="5" customFormat="1" x14ac:dyDescent="0.2"/>
    <row r="556" s="5" customFormat="1" x14ac:dyDescent="0.2"/>
    <row r="557" s="5" customFormat="1" x14ac:dyDescent="0.2"/>
    <row r="558" s="5" customFormat="1" x14ac:dyDescent="0.2"/>
    <row r="559" s="5" customFormat="1" x14ac:dyDescent="0.2"/>
    <row r="560" s="5" customFormat="1" x14ac:dyDescent="0.2"/>
    <row r="561" s="5" customFormat="1" x14ac:dyDescent="0.2"/>
    <row r="562" s="5" customFormat="1" x14ac:dyDescent="0.2"/>
    <row r="563" s="5" customFormat="1" x14ac:dyDescent="0.2"/>
    <row r="564" s="5" customFormat="1" x14ac:dyDescent="0.2"/>
    <row r="565" s="5" customFormat="1" x14ac:dyDescent="0.2"/>
    <row r="566" s="5" customFormat="1" x14ac:dyDescent="0.2"/>
    <row r="567" s="5" customFormat="1" x14ac:dyDescent="0.2"/>
    <row r="568" s="5" customFormat="1" x14ac:dyDescent="0.2"/>
    <row r="569" s="5" customFormat="1" x14ac:dyDescent="0.2"/>
    <row r="570" s="5" customFormat="1" x14ac:dyDescent="0.2"/>
    <row r="571" s="5" customFormat="1" x14ac:dyDescent="0.2"/>
    <row r="572" s="5" customFormat="1" x14ac:dyDescent="0.2"/>
    <row r="573" s="5" customFormat="1" x14ac:dyDescent="0.2"/>
    <row r="574" s="5" customFormat="1" x14ac:dyDescent="0.2"/>
    <row r="575" s="5" customFormat="1" x14ac:dyDescent="0.2"/>
    <row r="576" s="5" customFormat="1" x14ac:dyDescent="0.2"/>
    <row r="577" s="5" customFormat="1" x14ac:dyDescent="0.2"/>
    <row r="578" s="5" customFormat="1" x14ac:dyDescent="0.2"/>
    <row r="579" s="5" customFormat="1" x14ac:dyDescent="0.2"/>
    <row r="580" s="5" customFormat="1" x14ac:dyDescent="0.2"/>
    <row r="581" s="5" customFormat="1" x14ac:dyDescent="0.2"/>
    <row r="582" s="5" customFormat="1" x14ac:dyDescent="0.2"/>
    <row r="583" s="5" customFormat="1" x14ac:dyDescent="0.2"/>
    <row r="584" s="5" customFormat="1" x14ac:dyDescent="0.2"/>
    <row r="585" s="5" customFormat="1" x14ac:dyDescent="0.2"/>
    <row r="586" s="5" customFormat="1" x14ac:dyDescent="0.2"/>
    <row r="587" s="5" customFormat="1" x14ac:dyDescent="0.2"/>
    <row r="588" s="5" customFormat="1" x14ac:dyDescent="0.2"/>
    <row r="589" s="5" customFormat="1" x14ac:dyDescent="0.2"/>
    <row r="590" s="5" customFormat="1" x14ac:dyDescent="0.2"/>
    <row r="591" s="5" customFormat="1" x14ac:dyDescent="0.2"/>
    <row r="592" s="5" customFormat="1" x14ac:dyDescent="0.2"/>
    <row r="593" s="5" customFormat="1" x14ac:dyDescent="0.2"/>
    <row r="594" s="5" customFormat="1" x14ac:dyDescent="0.2"/>
    <row r="595" s="5" customFormat="1" x14ac:dyDescent="0.2"/>
    <row r="596" s="5" customFormat="1" x14ac:dyDescent="0.2"/>
    <row r="597" s="5" customFormat="1" x14ac:dyDescent="0.2"/>
    <row r="598" s="5" customFormat="1" x14ac:dyDescent="0.2"/>
    <row r="599" s="5" customFormat="1" x14ac:dyDescent="0.2"/>
    <row r="600" s="5" customFormat="1" x14ac:dyDescent="0.2"/>
    <row r="601" s="5" customFormat="1" x14ac:dyDescent="0.2"/>
    <row r="602" s="5" customFormat="1" x14ac:dyDescent="0.2"/>
    <row r="603" s="5" customFormat="1" x14ac:dyDescent="0.2"/>
    <row r="604" s="5" customFormat="1" x14ac:dyDescent="0.2"/>
    <row r="605" s="5" customFormat="1" x14ac:dyDescent="0.2"/>
    <row r="606" s="5" customFormat="1" x14ac:dyDescent="0.2"/>
    <row r="607" s="5" customFormat="1" x14ac:dyDescent="0.2"/>
    <row r="608" s="5" customFormat="1" x14ac:dyDescent="0.2"/>
    <row r="609" s="5" customFormat="1" x14ac:dyDescent="0.2"/>
    <row r="610" s="5" customFormat="1" x14ac:dyDescent="0.2"/>
    <row r="611" s="5" customFormat="1" x14ac:dyDescent="0.2"/>
    <row r="612" s="5" customFormat="1" x14ac:dyDescent="0.2"/>
    <row r="613" s="5" customFormat="1" x14ac:dyDescent="0.2"/>
    <row r="614" s="5" customFormat="1" x14ac:dyDescent="0.2"/>
    <row r="615" s="5" customFormat="1" x14ac:dyDescent="0.2"/>
    <row r="616" s="5" customFormat="1" x14ac:dyDescent="0.2"/>
    <row r="617" s="5" customFormat="1" x14ac:dyDescent="0.2"/>
    <row r="618" s="5" customFormat="1" x14ac:dyDescent="0.2"/>
    <row r="619" s="5" customFormat="1" x14ac:dyDescent="0.2"/>
    <row r="620" s="5" customFormat="1" x14ac:dyDescent="0.2"/>
    <row r="621" s="5" customFormat="1" x14ac:dyDescent="0.2"/>
    <row r="622" s="5" customFormat="1" x14ac:dyDescent="0.2"/>
    <row r="623" s="5" customFormat="1" x14ac:dyDescent="0.2"/>
    <row r="624" s="5" customFormat="1" x14ac:dyDescent="0.2"/>
    <row r="625" s="5" customFormat="1" x14ac:dyDescent="0.2"/>
    <row r="626" s="5" customFormat="1" x14ac:dyDescent="0.2"/>
    <row r="627" s="5" customFormat="1" x14ac:dyDescent="0.2"/>
    <row r="628" s="5" customFormat="1" x14ac:dyDescent="0.2"/>
    <row r="629" s="5" customFormat="1" x14ac:dyDescent="0.2"/>
    <row r="630" s="5" customFormat="1" x14ac:dyDescent="0.2"/>
    <row r="631" s="5" customFormat="1" x14ac:dyDescent="0.2"/>
    <row r="632" s="5" customFormat="1" x14ac:dyDescent="0.2"/>
    <row r="633" s="5" customFormat="1" x14ac:dyDescent="0.2"/>
    <row r="634" s="5" customFormat="1" x14ac:dyDescent="0.2"/>
    <row r="635" s="5" customFormat="1" x14ac:dyDescent="0.2"/>
    <row r="636" s="5" customFormat="1" x14ac:dyDescent="0.2"/>
    <row r="637" s="5" customFormat="1" x14ac:dyDescent="0.2"/>
    <row r="638" s="5" customFormat="1" x14ac:dyDescent="0.2"/>
    <row r="639" s="5" customFormat="1" x14ac:dyDescent="0.2"/>
    <row r="640" s="5" customFormat="1" x14ac:dyDescent="0.2"/>
    <row r="641" s="5" customFormat="1" x14ac:dyDescent="0.2"/>
    <row r="642" s="5" customFormat="1" x14ac:dyDescent="0.2"/>
    <row r="643" s="5" customFormat="1" x14ac:dyDescent="0.2"/>
    <row r="644" s="5" customFormat="1" x14ac:dyDescent="0.2"/>
    <row r="645" s="5" customFormat="1" x14ac:dyDescent="0.2"/>
    <row r="646" s="5" customFormat="1" x14ac:dyDescent="0.2"/>
    <row r="647" s="5" customFormat="1" x14ac:dyDescent="0.2"/>
    <row r="648" s="5" customFormat="1" x14ac:dyDescent="0.2"/>
    <row r="649" s="5" customFormat="1" x14ac:dyDescent="0.2"/>
    <row r="650" s="5" customFormat="1" x14ac:dyDescent="0.2"/>
    <row r="651" s="5" customFormat="1" x14ac:dyDescent="0.2"/>
    <row r="652" s="5" customFormat="1" x14ac:dyDescent="0.2"/>
    <row r="653" s="5" customFormat="1" x14ac:dyDescent="0.2"/>
    <row r="654" s="5" customFormat="1" x14ac:dyDescent="0.2"/>
    <row r="655" s="5" customFormat="1" x14ac:dyDescent="0.2"/>
    <row r="656" s="5" customFormat="1" x14ac:dyDescent="0.2"/>
    <row r="657" s="5" customFormat="1" x14ac:dyDescent="0.2"/>
    <row r="658" s="5" customFormat="1" x14ac:dyDescent="0.2"/>
    <row r="659" s="5" customFormat="1" x14ac:dyDescent="0.2"/>
    <row r="660" s="5" customFormat="1" x14ac:dyDescent="0.2"/>
    <row r="661" s="5" customFormat="1" x14ac:dyDescent="0.2"/>
    <row r="662" s="5" customFormat="1" x14ac:dyDescent="0.2"/>
    <row r="663" s="5" customFormat="1" x14ac:dyDescent="0.2"/>
    <row r="664" s="5" customFormat="1" x14ac:dyDescent="0.2"/>
    <row r="665" s="5" customFormat="1" x14ac:dyDescent="0.2"/>
    <row r="666" s="5" customFormat="1" x14ac:dyDescent="0.2"/>
    <row r="667" s="5" customFormat="1" x14ac:dyDescent="0.2"/>
    <row r="668" s="5" customFormat="1" x14ac:dyDescent="0.2"/>
    <row r="669" s="5" customFormat="1" x14ac:dyDescent="0.2"/>
    <row r="670" s="5" customFormat="1" x14ac:dyDescent="0.2"/>
    <row r="671" s="5" customFormat="1" x14ac:dyDescent="0.2"/>
    <row r="672" s="5" customFormat="1" x14ac:dyDescent="0.2"/>
    <row r="673" s="5" customFormat="1" x14ac:dyDescent="0.2"/>
    <row r="674" s="5" customFormat="1" x14ac:dyDescent="0.2"/>
    <row r="675" s="5" customFormat="1" x14ac:dyDescent="0.2"/>
    <row r="676" s="5" customFormat="1" x14ac:dyDescent="0.2"/>
    <row r="677" s="5" customFormat="1" x14ac:dyDescent="0.2"/>
    <row r="678" s="5" customFormat="1" x14ac:dyDescent="0.2"/>
    <row r="679" s="5" customFormat="1" x14ac:dyDescent="0.2"/>
    <row r="680" s="5" customFormat="1" x14ac:dyDescent="0.2"/>
    <row r="681" s="5" customFormat="1" x14ac:dyDescent="0.2"/>
    <row r="682" s="5" customFormat="1" x14ac:dyDescent="0.2"/>
    <row r="683" s="5" customFormat="1" x14ac:dyDescent="0.2"/>
    <row r="684" s="5" customFormat="1" x14ac:dyDescent="0.2"/>
    <row r="685" s="5" customFormat="1" x14ac:dyDescent="0.2"/>
    <row r="686" s="5" customFormat="1" x14ac:dyDescent="0.2"/>
    <row r="687" s="5" customFormat="1" x14ac:dyDescent="0.2"/>
    <row r="688" s="5" customFormat="1" x14ac:dyDescent="0.2"/>
    <row r="689" s="5" customFormat="1" x14ac:dyDescent="0.2"/>
    <row r="690" s="5" customFormat="1" x14ac:dyDescent="0.2"/>
    <row r="691" s="5" customFormat="1" x14ac:dyDescent="0.2"/>
    <row r="692" s="5" customFormat="1" x14ac:dyDescent="0.2"/>
    <row r="693" s="5" customFormat="1" x14ac:dyDescent="0.2"/>
    <row r="694" s="5" customFormat="1" x14ac:dyDescent="0.2"/>
    <row r="695" s="5" customFormat="1" x14ac:dyDescent="0.2"/>
    <row r="696" s="5" customFormat="1" x14ac:dyDescent="0.2"/>
    <row r="697" s="5" customFormat="1" x14ac:dyDescent="0.2"/>
    <row r="698" s="5" customFormat="1" x14ac:dyDescent="0.2"/>
    <row r="699" s="5" customFormat="1" x14ac:dyDescent="0.2"/>
    <row r="700" s="5" customFormat="1" x14ac:dyDescent="0.2"/>
    <row r="701" s="5" customFormat="1" x14ac:dyDescent="0.2"/>
    <row r="702" s="5" customFormat="1" x14ac:dyDescent="0.2"/>
    <row r="703" s="5" customFormat="1" x14ac:dyDescent="0.2"/>
    <row r="704" s="5" customFormat="1" x14ac:dyDescent="0.2"/>
    <row r="705" s="5" customFormat="1" x14ac:dyDescent="0.2"/>
    <row r="706" s="5" customFormat="1" x14ac:dyDescent="0.2"/>
    <row r="707" s="5" customFormat="1" x14ac:dyDescent="0.2"/>
    <row r="708" s="5" customFormat="1" x14ac:dyDescent="0.2"/>
    <row r="709" s="5" customFormat="1" x14ac:dyDescent="0.2"/>
    <row r="710" s="5" customFormat="1" x14ac:dyDescent="0.2"/>
    <row r="711" s="5" customFormat="1" x14ac:dyDescent="0.2"/>
    <row r="712" s="5" customFormat="1" x14ac:dyDescent="0.2"/>
    <row r="713" s="5" customFormat="1" x14ac:dyDescent="0.2"/>
    <row r="714" s="5" customFormat="1" x14ac:dyDescent="0.2"/>
    <row r="715" s="5" customFormat="1" x14ac:dyDescent="0.2"/>
    <row r="716" s="5" customFormat="1" x14ac:dyDescent="0.2"/>
    <row r="717" s="5" customFormat="1" x14ac:dyDescent="0.2"/>
    <row r="718" s="5" customFormat="1" x14ac:dyDescent="0.2"/>
    <row r="719" s="5" customFormat="1" x14ac:dyDescent="0.2"/>
    <row r="720" s="5" customFormat="1" x14ac:dyDescent="0.2"/>
    <row r="721" s="5" customFormat="1" x14ac:dyDescent="0.2"/>
    <row r="722" s="5" customFormat="1" x14ac:dyDescent="0.2"/>
    <row r="723" s="5" customFormat="1" x14ac:dyDescent="0.2"/>
    <row r="724" s="5" customFormat="1" x14ac:dyDescent="0.2"/>
    <row r="725" s="5" customFormat="1" x14ac:dyDescent="0.2"/>
    <row r="726" s="5" customFormat="1" x14ac:dyDescent="0.2"/>
    <row r="727" s="5" customFormat="1" x14ac:dyDescent="0.2"/>
    <row r="728" s="5" customFormat="1" x14ac:dyDescent="0.2"/>
    <row r="729" s="5" customFormat="1" x14ac:dyDescent="0.2"/>
    <row r="730" s="5" customFormat="1" x14ac:dyDescent="0.2"/>
    <row r="731" s="5" customFormat="1" x14ac:dyDescent="0.2"/>
    <row r="732" s="5" customFormat="1" x14ac:dyDescent="0.2"/>
    <row r="733" s="5" customFormat="1" x14ac:dyDescent="0.2"/>
    <row r="734" s="5" customFormat="1" x14ac:dyDescent="0.2"/>
    <row r="735" s="5" customFormat="1" x14ac:dyDescent="0.2"/>
    <row r="736" s="5" customFormat="1" x14ac:dyDescent="0.2"/>
    <row r="737" s="5" customFormat="1" x14ac:dyDescent="0.2"/>
    <row r="738" s="5" customFormat="1" x14ac:dyDescent="0.2"/>
    <row r="739" s="5" customFormat="1" x14ac:dyDescent="0.2"/>
    <row r="740" s="5" customFormat="1" x14ac:dyDescent="0.2"/>
    <row r="741" s="5" customFormat="1" x14ac:dyDescent="0.2"/>
    <row r="742" s="5" customFormat="1" x14ac:dyDescent="0.2"/>
    <row r="743" s="5" customFormat="1" x14ac:dyDescent="0.2"/>
    <row r="744" s="5" customFormat="1" x14ac:dyDescent="0.2"/>
    <row r="745" s="5" customFormat="1" x14ac:dyDescent="0.2"/>
    <row r="746" s="5" customFormat="1" x14ac:dyDescent="0.2"/>
    <row r="747" s="5" customFormat="1" x14ac:dyDescent="0.2"/>
    <row r="748" s="5" customFormat="1" x14ac:dyDescent="0.2"/>
    <row r="749" s="5" customFormat="1" x14ac:dyDescent="0.2"/>
    <row r="750" s="5" customFormat="1" x14ac:dyDescent="0.2"/>
    <row r="751" s="5" customFormat="1" x14ac:dyDescent="0.2"/>
    <row r="752" s="5" customFormat="1" x14ac:dyDescent="0.2"/>
    <row r="753" s="5" customFormat="1" x14ac:dyDescent="0.2"/>
    <row r="754" s="5" customFormat="1" x14ac:dyDescent="0.2"/>
    <row r="755" s="5" customFormat="1" x14ac:dyDescent="0.2"/>
    <row r="756" s="5" customFormat="1" x14ac:dyDescent="0.2"/>
    <row r="757" s="5" customFormat="1" x14ac:dyDescent="0.2"/>
    <row r="758" s="5" customFormat="1" x14ac:dyDescent="0.2"/>
    <row r="759" s="5" customFormat="1" x14ac:dyDescent="0.2"/>
    <row r="760" s="5" customFormat="1" x14ac:dyDescent="0.2"/>
    <row r="761" s="5" customFormat="1" x14ac:dyDescent="0.2"/>
    <row r="762" s="5" customFormat="1" x14ac:dyDescent="0.2"/>
    <row r="763" s="5" customFormat="1" x14ac:dyDescent="0.2"/>
    <row r="764" s="5" customFormat="1" x14ac:dyDescent="0.2"/>
    <row r="765" s="5" customFormat="1" x14ac:dyDescent="0.2"/>
    <row r="766" s="5" customFormat="1" x14ac:dyDescent="0.2"/>
    <row r="767" s="5" customFormat="1" x14ac:dyDescent="0.2"/>
    <row r="768" s="5" customFormat="1" x14ac:dyDescent="0.2"/>
    <row r="769" s="5" customFormat="1" x14ac:dyDescent="0.2"/>
    <row r="770" s="5" customFormat="1" x14ac:dyDescent="0.2"/>
    <row r="771" s="5" customFormat="1" x14ac:dyDescent="0.2"/>
    <row r="772" s="5" customFormat="1" x14ac:dyDescent="0.2"/>
    <row r="773" s="5" customFormat="1" x14ac:dyDescent="0.2"/>
    <row r="774" s="5" customFormat="1" x14ac:dyDescent="0.2"/>
    <row r="775" s="5" customFormat="1" x14ac:dyDescent="0.2"/>
    <row r="776" s="5" customFormat="1" x14ac:dyDescent="0.2"/>
    <row r="777" s="5" customFormat="1" x14ac:dyDescent="0.2"/>
    <row r="778" s="5" customFormat="1" x14ac:dyDescent="0.2"/>
    <row r="779" s="5" customFormat="1" x14ac:dyDescent="0.2"/>
    <row r="780" s="5" customFormat="1" x14ac:dyDescent="0.2"/>
    <row r="781" s="5" customFormat="1" x14ac:dyDescent="0.2"/>
    <row r="782" s="5" customFormat="1" x14ac:dyDescent="0.2"/>
    <row r="783" s="5" customFormat="1" x14ac:dyDescent="0.2"/>
    <row r="784" s="5" customFormat="1" x14ac:dyDescent="0.2"/>
    <row r="785" s="5" customFormat="1" x14ac:dyDescent="0.2"/>
    <row r="786" s="5" customFormat="1" x14ac:dyDescent="0.2"/>
    <row r="787" s="5" customFormat="1" x14ac:dyDescent="0.2"/>
    <row r="788" s="5" customFormat="1" x14ac:dyDescent="0.2"/>
    <row r="789" s="5" customFormat="1" x14ac:dyDescent="0.2"/>
    <row r="790" s="5" customFormat="1" x14ac:dyDescent="0.2"/>
    <row r="791" s="5" customFormat="1" x14ac:dyDescent="0.2"/>
    <row r="792" s="5" customFormat="1" x14ac:dyDescent="0.2"/>
    <row r="793" s="5" customFormat="1" x14ac:dyDescent="0.2"/>
    <row r="794" s="5" customFormat="1" x14ac:dyDescent="0.2"/>
    <row r="795" s="5" customFormat="1" x14ac:dyDescent="0.2"/>
    <row r="796" s="5" customFormat="1" x14ac:dyDescent="0.2"/>
    <row r="797" s="5" customFormat="1" x14ac:dyDescent="0.2"/>
    <row r="798" s="5" customFormat="1" x14ac:dyDescent="0.2"/>
    <row r="799" s="5" customFormat="1" x14ac:dyDescent="0.2"/>
    <row r="800" s="5" customFormat="1" x14ac:dyDescent="0.2"/>
    <row r="801" s="5" customFormat="1" x14ac:dyDescent="0.2"/>
    <row r="802" s="5" customFormat="1" x14ac:dyDescent="0.2"/>
    <row r="803" s="5" customFormat="1" x14ac:dyDescent="0.2"/>
    <row r="804" s="5" customFormat="1" x14ac:dyDescent="0.2"/>
    <row r="805" s="5" customFormat="1" x14ac:dyDescent="0.2"/>
    <row r="806" s="5" customFormat="1" x14ac:dyDescent="0.2"/>
    <row r="807" s="5" customFormat="1" x14ac:dyDescent="0.2"/>
    <row r="808" s="5" customFormat="1" x14ac:dyDescent="0.2"/>
    <row r="809" s="5" customFormat="1" x14ac:dyDescent="0.2"/>
    <row r="810" s="5" customFormat="1" x14ac:dyDescent="0.2"/>
    <row r="811" s="5" customFormat="1" x14ac:dyDescent="0.2"/>
    <row r="812" s="5" customFormat="1" x14ac:dyDescent="0.2"/>
    <row r="813" s="5" customFormat="1" x14ac:dyDescent="0.2"/>
    <row r="814" s="5" customFormat="1" x14ac:dyDescent="0.2"/>
    <row r="815" s="5" customFormat="1" x14ac:dyDescent="0.2"/>
    <row r="816" s="5" customFormat="1" x14ac:dyDescent="0.2"/>
    <row r="817" s="5" customFormat="1" x14ac:dyDescent="0.2"/>
    <row r="818" s="5" customFormat="1" x14ac:dyDescent="0.2"/>
    <row r="819" s="5" customFormat="1" x14ac:dyDescent="0.2"/>
    <row r="820" s="5" customFormat="1" x14ac:dyDescent="0.2"/>
    <row r="821" s="5" customFormat="1" x14ac:dyDescent="0.2"/>
    <row r="822" s="5" customFormat="1" x14ac:dyDescent="0.2"/>
    <row r="823" s="5" customFormat="1" x14ac:dyDescent="0.2"/>
    <row r="824" s="5" customFormat="1" x14ac:dyDescent="0.2"/>
    <row r="825" s="5" customFormat="1" x14ac:dyDescent="0.2"/>
    <row r="826" s="5" customFormat="1" x14ac:dyDescent="0.2"/>
    <row r="827" s="5" customFormat="1" x14ac:dyDescent="0.2"/>
    <row r="828" s="5" customFormat="1" x14ac:dyDescent="0.2"/>
    <row r="829" s="5" customFormat="1" x14ac:dyDescent="0.2"/>
    <row r="830" s="5" customFormat="1" x14ac:dyDescent="0.2"/>
    <row r="831" s="5" customFormat="1" x14ac:dyDescent="0.2"/>
    <row r="832" s="5" customFormat="1" x14ac:dyDescent="0.2"/>
    <row r="833" s="5" customFormat="1" x14ac:dyDescent="0.2"/>
    <row r="834" s="5" customFormat="1" x14ac:dyDescent="0.2"/>
    <row r="835" s="5" customFormat="1" x14ac:dyDescent="0.2"/>
    <row r="836" s="5" customFormat="1" x14ac:dyDescent="0.2"/>
    <row r="837" s="5" customFormat="1" x14ac:dyDescent="0.2"/>
    <row r="838" s="5" customFormat="1" x14ac:dyDescent="0.2"/>
    <row r="839" s="5" customFormat="1" x14ac:dyDescent="0.2"/>
    <row r="840" s="5" customFormat="1" x14ac:dyDescent="0.2"/>
    <row r="841" s="5" customFormat="1" x14ac:dyDescent="0.2"/>
    <row r="842" s="5" customFormat="1" x14ac:dyDescent="0.2"/>
    <row r="843" s="5" customFormat="1" x14ac:dyDescent="0.2"/>
    <row r="844" s="5" customFormat="1" x14ac:dyDescent="0.2"/>
    <row r="845" s="5" customFormat="1" x14ac:dyDescent="0.2"/>
    <row r="846" s="5" customFormat="1" x14ac:dyDescent="0.2"/>
    <row r="847" s="5" customFormat="1" x14ac:dyDescent="0.2"/>
    <row r="848" s="5" customFormat="1" x14ac:dyDescent="0.2"/>
    <row r="849" s="5" customFormat="1" x14ac:dyDescent="0.2"/>
    <row r="850" s="5" customFormat="1" x14ac:dyDescent="0.2"/>
    <row r="851" s="5" customFormat="1" x14ac:dyDescent="0.2"/>
    <row r="852" s="5" customFormat="1" x14ac:dyDescent="0.2"/>
    <row r="853" s="5" customFormat="1" x14ac:dyDescent="0.2"/>
    <row r="854" s="5" customFormat="1" x14ac:dyDescent="0.2"/>
    <row r="855" s="5" customFormat="1" x14ac:dyDescent="0.2"/>
    <row r="856" s="5" customFormat="1" x14ac:dyDescent="0.2"/>
    <row r="857" s="5" customFormat="1" x14ac:dyDescent="0.2"/>
    <row r="858" s="5" customFormat="1" x14ac:dyDescent="0.2"/>
    <row r="859" s="5" customFormat="1" x14ac:dyDescent="0.2"/>
    <row r="860" s="5" customFormat="1" x14ac:dyDescent="0.2"/>
    <row r="861" s="5" customFormat="1" x14ac:dyDescent="0.2"/>
    <row r="862" s="5" customFormat="1" x14ac:dyDescent="0.2"/>
    <row r="863" s="5" customFormat="1" x14ac:dyDescent="0.2"/>
    <row r="864" s="5" customFormat="1" x14ac:dyDescent="0.2"/>
    <row r="865" s="5" customFormat="1" x14ac:dyDescent="0.2"/>
    <row r="866" s="5" customFormat="1" x14ac:dyDescent="0.2"/>
    <row r="867" s="5" customFormat="1" x14ac:dyDescent="0.2"/>
    <row r="868" s="5" customFormat="1" x14ac:dyDescent="0.2"/>
    <row r="869" s="5" customFormat="1" x14ac:dyDescent="0.2"/>
    <row r="870" s="5" customFormat="1" x14ac:dyDescent="0.2"/>
    <row r="871" s="5" customFormat="1" x14ac:dyDescent="0.2"/>
    <row r="872" s="5" customFormat="1" x14ac:dyDescent="0.2"/>
    <row r="873" s="5" customFormat="1" x14ac:dyDescent="0.2"/>
    <row r="874" s="5" customFormat="1" x14ac:dyDescent="0.2"/>
    <row r="875" s="5" customFormat="1" x14ac:dyDescent="0.2"/>
    <row r="876" s="5" customFormat="1" x14ac:dyDescent="0.2"/>
    <row r="877" s="5" customFormat="1" x14ac:dyDescent="0.2"/>
    <row r="878" s="5" customFormat="1" x14ac:dyDescent="0.2"/>
    <row r="879" s="5" customFormat="1" x14ac:dyDescent="0.2"/>
    <row r="880" s="5" customFormat="1" x14ac:dyDescent="0.2"/>
    <row r="881" s="5" customFormat="1" x14ac:dyDescent="0.2"/>
    <row r="882" s="5" customFormat="1" x14ac:dyDescent="0.2"/>
    <row r="883" s="5" customFormat="1" x14ac:dyDescent="0.2"/>
    <row r="884" s="5" customFormat="1" x14ac:dyDescent="0.2"/>
    <row r="885" s="5" customFormat="1" x14ac:dyDescent="0.2"/>
    <row r="886" s="5" customFormat="1" x14ac:dyDescent="0.2"/>
    <row r="887" s="5" customFormat="1" x14ac:dyDescent="0.2"/>
    <row r="888" s="5" customFormat="1" x14ac:dyDescent="0.2"/>
    <row r="889" s="5" customFormat="1" x14ac:dyDescent="0.2"/>
    <row r="890" s="5" customFormat="1" x14ac:dyDescent="0.2"/>
    <row r="891" s="5" customFormat="1" x14ac:dyDescent="0.2"/>
    <row r="892" s="5" customFormat="1" x14ac:dyDescent="0.2"/>
    <row r="893" s="5" customFormat="1" x14ac:dyDescent="0.2"/>
    <row r="894" s="5" customFormat="1" x14ac:dyDescent="0.2"/>
    <row r="895" s="5" customFormat="1" x14ac:dyDescent="0.2"/>
    <row r="896" s="5" customFormat="1" x14ac:dyDescent="0.2"/>
    <row r="897" s="5" customFormat="1" x14ac:dyDescent="0.2"/>
    <row r="898" s="5" customFormat="1" x14ac:dyDescent="0.2"/>
    <row r="899" s="5" customFormat="1" x14ac:dyDescent="0.2"/>
    <row r="900" s="5" customFormat="1" x14ac:dyDescent="0.2"/>
    <row r="901" s="5" customFormat="1" x14ac:dyDescent="0.2"/>
    <row r="902" s="5" customFormat="1" x14ac:dyDescent="0.2"/>
    <row r="903" s="5" customFormat="1" x14ac:dyDescent="0.2"/>
    <row r="904" s="5" customFormat="1" x14ac:dyDescent="0.2"/>
    <row r="905" s="5" customFormat="1" x14ac:dyDescent="0.2"/>
    <row r="906" s="5" customFormat="1" x14ac:dyDescent="0.2"/>
    <row r="907" s="5" customFormat="1" x14ac:dyDescent="0.2"/>
    <row r="908" s="5" customFormat="1" x14ac:dyDescent="0.2"/>
    <row r="909" s="5" customFormat="1" x14ac:dyDescent="0.2"/>
    <row r="910" s="5" customFormat="1" x14ac:dyDescent="0.2"/>
    <row r="911" s="5" customFormat="1" x14ac:dyDescent="0.2"/>
    <row r="912" s="5" customFormat="1" x14ac:dyDescent="0.2"/>
    <row r="913" s="5" customFormat="1" x14ac:dyDescent="0.2"/>
    <row r="914" s="5" customFormat="1" x14ac:dyDescent="0.2"/>
    <row r="915" s="5" customFormat="1" x14ac:dyDescent="0.2"/>
    <row r="916" s="5" customFormat="1" x14ac:dyDescent="0.2"/>
    <row r="917" s="5" customFormat="1" x14ac:dyDescent="0.2"/>
    <row r="918" s="5" customFormat="1" x14ac:dyDescent="0.2"/>
    <row r="919" s="5" customFormat="1" x14ac:dyDescent="0.2"/>
    <row r="920" s="5" customFormat="1" x14ac:dyDescent="0.2"/>
    <row r="921" s="5" customFormat="1" x14ac:dyDescent="0.2"/>
    <row r="922" s="5" customFormat="1" x14ac:dyDescent="0.2"/>
    <row r="923" s="5" customFormat="1" x14ac:dyDescent="0.2"/>
    <row r="924" s="5" customFormat="1" x14ac:dyDescent="0.2"/>
    <row r="925" s="5" customFormat="1" x14ac:dyDescent="0.2"/>
    <row r="926" s="5" customFormat="1" x14ac:dyDescent="0.2"/>
    <row r="927" s="5" customFormat="1" x14ac:dyDescent="0.2"/>
    <row r="928" s="5" customFormat="1" x14ac:dyDescent="0.2"/>
    <row r="929" s="5" customFormat="1" x14ac:dyDescent="0.2"/>
    <row r="930" s="5" customFormat="1" x14ac:dyDescent="0.2"/>
    <row r="931" s="5" customFormat="1" x14ac:dyDescent="0.2"/>
    <row r="932" s="5" customFormat="1" x14ac:dyDescent="0.2"/>
    <row r="933" s="5" customFormat="1" x14ac:dyDescent="0.2"/>
    <row r="934" s="5" customFormat="1" x14ac:dyDescent="0.2"/>
    <row r="935" s="5" customFormat="1" x14ac:dyDescent="0.2"/>
    <row r="936" s="5" customFormat="1" x14ac:dyDescent="0.2"/>
    <row r="937" s="5" customFormat="1" x14ac:dyDescent="0.2"/>
    <row r="938" s="5" customFormat="1" x14ac:dyDescent="0.2"/>
    <row r="939" s="5" customFormat="1" x14ac:dyDescent="0.2"/>
    <row r="940" s="5" customFormat="1" x14ac:dyDescent="0.2"/>
    <row r="941" s="5" customFormat="1" x14ac:dyDescent="0.2"/>
    <row r="942" s="5" customFormat="1" x14ac:dyDescent="0.2"/>
    <row r="943" s="5" customFormat="1" x14ac:dyDescent="0.2"/>
    <row r="944" s="5" customFormat="1" x14ac:dyDescent="0.2"/>
    <row r="945" s="5" customFormat="1" x14ac:dyDescent="0.2"/>
    <row r="946" s="5" customFormat="1" x14ac:dyDescent="0.2"/>
    <row r="947" s="5" customFormat="1" x14ac:dyDescent="0.2"/>
    <row r="948" s="5" customFormat="1" x14ac:dyDescent="0.2"/>
    <row r="949" s="5" customFormat="1" x14ac:dyDescent="0.2"/>
    <row r="950" s="5" customFormat="1" x14ac:dyDescent="0.2"/>
    <row r="951" s="5" customFormat="1" x14ac:dyDescent="0.2"/>
    <row r="952" s="5" customFormat="1" x14ac:dyDescent="0.2"/>
    <row r="953" s="5" customFormat="1" x14ac:dyDescent="0.2"/>
    <row r="954" s="5" customFormat="1" x14ac:dyDescent="0.2"/>
    <row r="955" s="5" customFormat="1" x14ac:dyDescent="0.2"/>
    <row r="956" s="5" customFormat="1" x14ac:dyDescent="0.2"/>
    <row r="957" s="5" customFormat="1" x14ac:dyDescent="0.2"/>
    <row r="958" s="5" customFormat="1" x14ac:dyDescent="0.2"/>
    <row r="959" s="5" customFormat="1" x14ac:dyDescent="0.2"/>
    <row r="960" s="5" customFormat="1" x14ac:dyDescent="0.2"/>
    <row r="961" s="5" customFormat="1" x14ac:dyDescent="0.2"/>
    <row r="962" s="5" customFormat="1" x14ac:dyDescent="0.2"/>
    <row r="963" s="5" customFormat="1" x14ac:dyDescent="0.2"/>
    <row r="964" s="5" customFormat="1" x14ac:dyDescent="0.2"/>
    <row r="965" s="5" customFormat="1" x14ac:dyDescent="0.2"/>
    <row r="966" s="5" customFormat="1" x14ac:dyDescent="0.2"/>
    <row r="967" s="5" customFormat="1" x14ac:dyDescent="0.2"/>
    <row r="968" s="5" customFormat="1" x14ac:dyDescent="0.2"/>
    <row r="969" s="5" customFormat="1" x14ac:dyDescent="0.2"/>
    <row r="970" s="5" customFormat="1" x14ac:dyDescent="0.2"/>
    <row r="971" s="5" customFormat="1" x14ac:dyDescent="0.2"/>
    <row r="972" s="5" customFormat="1" x14ac:dyDescent="0.2"/>
    <row r="973" s="5" customFormat="1" x14ac:dyDescent="0.2"/>
    <row r="974" s="5" customFormat="1" x14ac:dyDescent="0.2"/>
    <row r="975" s="5" customFormat="1" x14ac:dyDescent="0.2"/>
    <row r="976" s="5" customFormat="1" x14ac:dyDescent="0.2"/>
    <row r="977" s="5" customFormat="1" x14ac:dyDescent="0.2"/>
    <row r="978" s="5" customFormat="1" x14ac:dyDescent="0.2"/>
    <row r="979" s="5" customFormat="1" x14ac:dyDescent="0.2"/>
    <row r="980" s="5" customFormat="1" x14ac:dyDescent="0.2"/>
    <row r="981" s="5" customFormat="1" x14ac:dyDescent="0.2"/>
    <row r="982" s="5" customFormat="1" x14ac:dyDescent="0.2"/>
    <row r="983" s="5" customFormat="1" x14ac:dyDescent="0.2"/>
    <row r="984" s="5" customFormat="1" x14ac:dyDescent="0.2"/>
    <row r="985" s="5" customFormat="1" x14ac:dyDescent="0.2"/>
    <row r="986" s="5" customFormat="1" x14ac:dyDescent="0.2"/>
    <row r="987" s="5" customFormat="1" x14ac:dyDescent="0.2"/>
    <row r="988" s="5" customFormat="1" x14ac:dyDescent="0.2"/>
    <row r="989" s="5" customFormat="1" x14ac:dyDescent="0.2"/>
    <row r="990" s="5" customFormat="1" x14ac:dyDescent="0.2"/>
    <row r="991" s="5" customFormat="1" x14ac:dyDescent="0.2"/>
    <row r="992" s="5" customFormat="1" x14ac:dyDescent="0.2"/>
    <row r="993" s="5" customFormat="1" x14ac:dyDescent="0.2"/>
    <row r="994" s="5" customFormat="1" x14ac:dyDescent="0.2"/>
    <row r="995" s="5" customFormat="1" x14ac:dyDescent="0.2"/>
    <row r="996" s="5" customFormat="1" x14ac:dyDescent="0.2"/>
    <row r="997" s="5" customFormat="1" x14ac:dyDescent="0.2"/>
    <row r="998" s="5" customFormat="1" x14ac:dyDescent="0.2"/>
    <row r="999" s="5" customFormat="1" x14ac:dyDescent="0.2"/>
    <row r="1000" s="5" customFormat="1" x14ac:dyDescent="0.2"/>
    <row r="1001" s="5" customFormat="1" x14ac:dyDescent="0.2"/>
    <row r="1002" s="5" customFormat="1" x14ac:dyDescent="0.2"/>
    <row r="1003" s="5" customFormat="1" x14ac:dyDescent="0.2"/>
    <row r="1004" s="5" customFormat="1" x14ac:dyDescent="0.2"/>
    <row r="1005" s="5" customFormat="1" x14ac:dyDescent="0.2"/>
    <row r="1006" s="5" customFormat="1" x14ac:dyDescent="0.2"/>
    <row r="1007" s="5" customFormat="1" x14ac:dyDescent="0.2"/>
    <row r="1008" s="5" customFormat="1" x14ac:dyDescent="0.2"/>
    <row r="1009" s="5" customFormat="1" x14ac:dyDescent="0.2"/>
    <row r="1010" s="5" customFormat="1" x14ac:dyDescent="0.2"/>
    <row r="1011" s="5" customFormat="1" x14ac:dyDescent="0.2"/>
    <row r="1012" s="5" customFormat="1" x14ac:dyDescent="0.2"/>
    <row r="1013" s="5" customFormat="1" x14ac:dyDescent="0.2"/>
    <row r="1014" s="5" customFormat="1" x14ac:dyDescent="0.2"/>
    <row r="1015" s="5" customFormat="1" x14ac:dyDescent="0.2"/>
    <row r="1016" s="5" customFormat="1" x14ac:dyDescent="0.2"/>
    <row r="1017" s="5" customFormat="1" x14ac:dyDescent="0.2"/>
    <row r="1018" s="5" customFormat="1" x14ac:dyDescent="0.2"/>
    <row r="1019" s="5" customFormat="1" x14ac:dyDescent="0.2"/>
    <row r="1020" s="5" customFormat="1" x14ac:dyDescent="0.2"/>
    <row r="1021" s="5" customFormat="1" x14ac:dyDescent="0.2"/>
    <row r="1022" s="5" customFormat="1" x14ac:dyDescent="0.2"/>
    <row r="1023" s="5" customFormat="1" x14ac:dyDescent="0.2"/>
    <row r="1024" s="5" customFormat="1" x14ac:dyDescent="0.2"/>
    <row r="1025" s="5" customFormat="1" x14ac:dyDescent="0.2"/>
    <row r="1026" s="5" customFormat="1" x14ac:dyDescent="0.2"/>
    <row r="1027" s="5" customFormat="1" x14ac:dyDescent="0.2"/>
    <row r="1028" s="5" customFormat="1" x14ac:dyDescent="0.2"/>
    <row r="1029" s="5" customFormat="1" x14ac:dyDescent="0.2"/>
    <row r="1030" s="5" customFormat="1" x14ac:dyDescent="0.2"/>
    <row r="1031" s="5" customFormat="1" x14ac:dyDescent="0.2"/>
    <row r="1032" s="5" customFormat="1" x14ac:dyDescent="0.2"/>
    <row r="1033" s="5" customFormat="1" x14ac:dyDescent="0.2"/>
    <row r="1034" s="5" customFormat="1" x14ac:dyDescent="0.2"/>
    <row r="1035" s="5" customFormat="1" x14ac:dyDescent="0.2"/>
    <row r="1036" s="5" customFormat="1" x14ac:dyDescent="0.2"/>
    <row r="1037" s="5" customFormat="1" x14ac:dyDescent="0.2"/>
    <row r="1038" s="5" customFormat="1" x14ac:dyDescent="0.2"/>
    <row r="1039" s="5" customFormat="1" x14ac:dyDescent="0.2"/>
    <row r="1040" s="5" customFormat="1" x14ac:dyDescent="0.2"/>
    <row r="1041" s="5" customFormat="1" x14ac:dyDescent="0.2"/>
    <row r="1042" s="5" customFormat="1" x14ac:dyDescent="0.2"/>
    <row r="1043" s="5" customFormat="1" x14ac:dyDescent="0.2"/>
    <row r="1044" s="5" customFormat="1" x14ac:dyDescent="0.2"/>
    <row r="1045" s="5" customFormat="1" x14ac:dyDescent="0.2"/>
    <row r="1046" s="5" customFormat="1" x14ac:dyDescent="0.2"/>
    <row r="1047" s="5" customFormat="1" x14ac:dyDescent="0.2"/>
    <row r="1048" s="5" customFormat="1" x14ac:dyDescent="0.2"/>
    <row r="1049" s="5" customFormat="1" x14ac:dyDescent="0.2"/>
    <row r="1050" s="5" customFormat="1" x14ac:dyDescent="0.2"/>
    <row r="1051" s="5" customFormat="1" x14ac:dyDescent="0.2"/>
    <row r="1052" s="5" customFormat="1" x14ac:dyDescent="0.2"/>
    <row r="1053" s="5" customFormat="1" x14ac:dyDescent="0.2"/>
    <row r="1054" s="5" customFormat="1" x14ac:dyDescent="0.2"/>
    <row r="1055" s="5" customFormat="1" x14ac:dyDescent="0.2"/>
    <row r="1056" s="5" customFormat="1" x14ac:dyDescent="0.2"/>
    <row r="1057" s="5" customFormat="1" x14ac:dyDescent="0.2"/>
    <row r="1058" s="5" customFormat="1" x14ac:dyDescent="0.2"/>
    <row r="1059" s="5" customFormat="1" x14ac:dyDescent="0.2"/>
    <row r="1060" s="5" customFormat="1" x14ac:dyDescent="0.2"/>
    <row r="1061" s="5" customFormat="1" x14ac:dyDescent="0.2"/>
    <row r="1062" s="5" customFormat="1" x14ac:dyDescent="0.2"/>
    <row r="1063" s="5" customFormat="1" x14ac:dyDescent="0.2"/>
    <row r="1064" s="5" customFormat="1" x14ac:dyDescent="0.2"/>
    <row r="1065" s="5" customFormat="1" x14ac:dyDescent="0.2"/>
    <row r="1066" s="5" customFormat="1" x14ac:dyDescent="0.2"/>
    <row r="1067" s="5" customFormat="1" x14ac:dyDescent="0.2"/>
    <row r="1068" s="5" customFormat="1" x14ac:dyDescent="0.2"/>
    <row r="1069" s="5" customFormat="1" x14ac:dyDescent="0.2"/>
    <row r="1070" s="5" customFormat="1" x14ac:dyDescent="0.2"/>
    <row r="1071" s="5" customFormat="1" x14ac:dyDescent="0.2"/>
    <row r="1072" s="5" customFormat="1" x14ac:dyDescent="0.2"/>
    <row r="1073" s="5" customFormat="1" x14ac:dyDescent="0.2"/>
    <row r="1074" s="5" customFormat="1" x14ac:dyDescent="0.2"/>
    <row r="1075" s="5" customFormat="1" x14ac:dyDescent="0.2"/>
    <row r="1076" s="5" customFormat="1" x14ac:dyDescent="0.2"/>
    <row r="1077" s="5" customFormat="1" x14ac:dyDescent="0.2"/>
    <row r="1078" s="5" customFormat="1" x14ac:dyDescent="0.2"/>
    <row r="1079" s="5" customFormat="1" x14ac:dyDescent="0.2"/>
    <row r="1080" s="5" customFormat="1" x14ac:dyDescent="0.2"/>
    <row r="1081" s="5" customFormat="1" x14ac:dyDescent="0.2"/>
    <row r="1082" s="5" customFormat="1" x14ac:dyDescent="0.2"/>
    <row r="1083" s="5" customFormat="1" x14ac:dyDescent="0.2"/>
    <row r="1084" s="5" customFormat="1" x14ac:dyDescent="0.2"/>
    <row r="1085" s="5" customFormat="1" x14ac:dyDescent="0.2"/>
    <row r="1086" s="5" customFormat="1" x14ac:dyDescent="0.2"/>
    <row r="1087" s="5" customFormat="1" x14ac:dyDescent="0.2"/>
    <row r="1088" s="5" customFormat="1" x14ac:dyDescent="0.2"/>
    <row r="1089" s="5" customFormat="1" x14ac:dyDescent="0.2"/>
    <row r="1090" s="5" customFormat="1" x14ac:dyDescent="0.2"/>
    <row r="1091" s="5" customFormat="1" x14ac:dyDescent="0.2"/>
    <row r="1092" s="5" customFormat="1" x14ac:dyDescent="0.2"/>
    <row r="1093" s="5" customFormat="1" x14ac:dyDescent="0.2"/>
    <row r="1094" s="5" customFormat="1" x14ac:dyDescent="0.2"/>
    <row r="1095" s="5" customFormat="1" x14ac:dyDescent="0.2"/>
    <row r="1096" s="5" customFormat="1" x14ac:dyDescent="0.2"/>
    <row r="1097" s="5" customFormat="1" x14ac:dyDescent="0.2"/>
    <row r="1098" s="5" customFormat="1" x14ac:dyDescent="0.2"/>
    <row r="1099" s="5" customFormat="1" x14ac:dyDescent="0.2"/>
    <row r="1100" s="5" customFormat="1" x14ac:dyDescent="0.2"/>
    <row r="1101" s="5" customFormat="1" x14ac:dyDescent="0.2"/>
    <row r="1102" s="5" customFormat="1" x14ac:dyDescent="0.2"/>
    <row r="1103" s="5" customFormat="1" x14ac:dyDescent="0.2"/>
    <row r="1104" s="5" customFormat="1" x14ac:dyDescent="0.2"/>
    <row r="1105" s="5" customFormat="1" x14ac:dyDescent="0.2"/>
    <row r="1106" s="5" customFormat="1" x14ac:dyDescent="0.2"/>
    <row r="1107" s="5" customFormat="1" x14ac:dyDescent="0.2"/>
    <row r="1108" s="5" customFormat="1" x14ac:dyDescent="0.2"/>
    <row r="1109" s="5" customFormat="1" x14ac:dyDescent="0.2"/>
    <row r="1110" s="5" customFormat="1" x14ac:dyDescent="0.2"/>
    <row r="1111" s="5" customFormat="1" x14ac:dyDescent="0.2"/>
    <row r="1112" s="5" customFormat="1" x14ac:dyDescent="0.2"/>
    <row r="1113" s="5" customFormat="1" x14ac:dyDescent="0.2"/>
    <row r="1114" s="5" customFormat="1" x14ac:dyDescent="0.2"/>
    <row r="1115" s="5" customFormat="1" x14ac:dyDescent="0.2"/>
    <row r="1116" s="5" customFormat="1" x14ac:dyDescent="0.2"/>
    <row r="1117" s="5" customFormat="1" x14ac:dyDescent="0.2"/>
    <row r="1118" s="5" customFormat="1" x14ac:dyDescent="0.2"/>
    <row r="1119" s="5" customFormat="1" x14ac:dyDescent="0.2"/>
    <row r="1120" s="5" customFormat="1" x14ac:dyDescent="0.2"/>
    <row r="1121" s="5" customFormat="1" x14ac:dyDescent="0.2"/>
    <row r="1122" s="5" customFormat="1" x14ac:dyDescent="0.2"/>
    <row r="1123" s="5" customFormat="1" x14ac:dyDescent="0.2"/>
    <row r="1124" s="5" customFormat="1" x14ac:dyDescent="0.2"/>
    <row r="1125" s="5" customFormat="1" x14ac:dyDescent="0.2"/>
    <row r="1126" s="5" customFormat="1" x14ac:dyDescent="0.2"/>
    <row r="1127" s="5" customFormat="1" x14ac:dyDescent="0.2"/>
    <row r="1128" s="5" customFormat="1" x14ac:dyDescent="0.2"/>
    <row r="1129" s="5" customFormat="1" x14ac:dyDescent="0.2"/>
    <row r="1130" s="5" customFormat="1" x14ac:dyDescent="0.2"/>
    <row r="1131" s="5" customFormat="1" x14ac:dyDescent="0.2"/>
    <row r="1132" s="5" customFormat="1" x14ac:dyDescent="0.2"/>
    <row r="1133" s="5" customFormat="1" x14ac:dyDescent="0.2"/>
    <row r="1134" s="5" customFormat="1" x14ac:dyDescent="0.2"/>
    <row r="1135" s="5" customFormat="1" x14ac:dyDescent="0.2"/>
    <row r="1136" s="5" customFormat="1" x14ac:dyDescent="0.2"/>
    <row r="1137" s="5" customFormat="1" x14ac:dyDescent="0.2"/>
    <row r="1138" s="5" customFormat="1" x14ac:dyDescent="0.2"/>
    <row r="1139" s="5" customFormat="1" x14ac:dyDescent="0.2"/>
    <row r="1140" s="5" customFormat="1" x14ac:dyDescent="0.2"/>
    <row r="1141" s="5" customFormat="1" x14ac:dyDescent="0.2"/>
    <row r="1142" s="5" customFormat="1" x14ac:dyDescent="0.2"/>
    <row r="1143" s="5" customFormat="1" x14ac:dyDescent="0.2"/>
    <row r="1144" s="5" customFormat="1" x14ac:dyDescent="0.2"/>
    <row r="1145" s="5" customFormat="1" x14ac:dyDescent="0.2"/>
    <row r="1146" s="5" customFormat="1" x14ac:dyDescent="0.2"/>
    <row r="1147" s="5" customFormat="1" x14ac:dyDescent="0.2"/>
    <row r="1148" s="5" customFormat="1" x14ac:dyDescent="0.2"/>
    <row r="1149" s="5" customFormat="1" x14ac:dyDescent="0.2"/>
    <row r="1150" s="5" customFormat="1" x14ac:dyDescent="0.2"/>
    <row r="1151" s="5" customFormat="1" x14ac:dyDescent="0.2"/>
    <row r="1152" s="5" customFormat="1" x14ac:dyDescent="0.2"/>
    <row r="1153" s="5" customFormat="1" x14ac:dyDescent="0.2"/>
    <row r="1154" s="5" customFormat="1" x14ac:dyDescent="0.2"/>
    <row r="1155" s="5" customFormat="1" x14ac:dyDescent="0.2"/>
    <row r="1156" s="5" customFormat="1" x14ac:dyDescent="0.2"/>
    <row r="1157" s="5" customFormat="1" x14ac:dyDescent="0.2"/>
    <row r="1158" s="5" customFormat="1" x14ac:dyDescent="0.2"/>
    <row r="1159" s="5" customFormat="1" x14ac:dyDescent="0.2"/>
    <row r="1160" s="5" customFormat="1" x14ac:dyDescent="0.2"/>
    <row r="1161" s="5" customFormat="1" x14ac:dyDescent="0.2"/>
    <row r="1162" s="5" customFormat="1" x14ac:dyDescent="0.2"/>
    <row r="1163" s="5" customFormat="1" x14ac:dyDescent="0.2"/>
    <row r="1164" s="5" customFormat="1" x14ac:dyDescent="0.2"/>
    <row r="1165" s="5" customFormat="1" x14ac:dyDescent="0.2"/>
    <row r="1166" s="5" customFormat="1" x14ac:dyDescent="0.2"/>
    <row r="1167" s="5" customFormat="1" x14ac:dyDescent="0.2"/>
    <row r="1168" s="5" customFormat="1" x14ac:dyDescent="0.2"/>
    <row r="1169" s="5" customFormat="1" x14ac:dyDescent="0.2"/>
    <row r="1170" s="5" customFormat="1" x14ac:dyDescent="0.2"/>
    <row r="1171" s="5" customFormat="1" x14ac:dyDescent="0.2"/>
    <row r="1172" s="5" customFormat="1" x14ac:dyDescent="0.2"/>
    <row r="1173" s="5" customFormat="1" x14ac:dyDescent="0.2"/>
    <row r="1174" s="5" customFormat="1" x14ac:dyDescent="0.2"/>
    <row r="1175" s="5" customFormat="1" x14ac:dyDescent="0.2"/>
    <row r="1176" s="5" customFormat="1" x14ac:dyDescent="0.2"/>
    <row r="1177" s="5" customFormat="1" x14ac:dyDescent="0.2"/>
    <row r="1178" s="5" customFormat="1" x14ac:dyDescent="0.2"/>
    <row r="1179" s="5" customFormat="1" x14ac:dyDescent="0.2"/>
    <row r="1180" s="5" customFormat="1" x14ac:dyDescent="0.2"/>
    <row r="1181" s="5" customFormat="1" x14ac:dyDescent="0.2"/>
    <row r="1182" s="5" customFormat="1" x14ac:dyDescent="0.2"/>
    <row r="1183" s="5" customFormat="1" x14ac:dyDescent="0.2"/>
    <row r="1184" s="5" customFormat="1" x14ac:dyDescent="0.2"/>
    <row r="1185" s="5" customFormat="1" x14ac:dyDescent="0.2"/>
    <row r="1186" s="5" customFormat="1" x14ac:dyDescent="0.2"/>
    <row r="1187" s="5" customFormat="1" x14ac:dyDescent="0.2"/>
    <row r="1188" s="5" customFormat="1" x14ac:dyDescent="0.2"/>
    <row r="1189" s="5" customFormat="1" x14ac:dyDescent="0.2"/>
    <row r="1190" s="5" customFormat="1" x14ac:dyDescent="0.2"/>
    <row r="1191" s="5" customFormat="1" x14ac:dyDescent="0.2"/>
    <row r="1192" s="5" customFormat="1" x14ac:dyDescent="0.2"/>
    <row r="1193" s="5" customFormat="1" x14ac:dyDescent="0.2"/>
    <row r="1194" s="5" customFormat="1" x14ac:dyDescent="0.2"/>
    <row r="1195" s="5" customFormat="1" x14ac:dyDescent="0.2"/>
    <row r="1196" s="5" customFormat="1" x14ac:dyDescent="0.2"/>
    <row r="1197" s="5" customFormat="1" x14ac:dyDescent="0.2"/>
    <row r="1198" s="5" customFormat="1" x14ac:dyDescent="0.2"/>
    <row r="1199" s="5" customFormat="1" x14ac:dyDescent="0.2"/>
    <row r="1200" s="5" customFormat="1" x14ac:dyDescent="0.2"/>
    <row r="1201" s="5" customFormat="1" x14ac:dyDescent="0.2"/>
    <row r="1202" s="5" customFormat="1" x14ac:dyDescent="0.2"/>
    <row r="1203" s="5" customFormat="1" x14ac:dyDescent="0.2"/>
    <row r="1204" s="5" customFormat="1" x14ac:dyDescent="0.2"/>
    <row r="1205" s="5" customFormat="1" x14ac:dyDescent="0.2"/>
    <row r="1206" s="5" customFormat="1" x14ac:dyDescent="0.2"/>
    <row r="1207" s="5" customFormat="1" x14ac:dyDescent="0.2"/>
    <row r="1208" s="5" customFormat="1" x14ac:dyDescent="0.2"/>
    <row r="1209" s="5" customFormat="1" x14ac:dyDescent="0.2"/>
    <row r="1210" s="5" customFormat="1" x14ac:dyDescent="0.2"/>
    <row r="1211" s="5" customFormat="1" x14ac:dyDescent="0.2"/>
    <row r="1212" s="5" customFormat="1" x14ac:dyDescent="0.2"/>
    <row r="1213" s="5" customFormat="1" x14ac:dyDescent="0.2"/>
    <row r="1214" s="5" customFormat="1" x14ac:dyDescent="0.2"/>
    <row r="1215" s="5" customFormat="1" x14ac:dyDescent="0.2"/>
    <row r="1216" s="5" customFormat="1" x14ac:dyDescent="0.2"/>
    <row r="1217" s="5" customFormat="1" x14ac:dyDescent="0.2"/>
    <row r="1218" s="5" customFormat="1" x14ac:dyDescent="0.2"/>
    <row r="1219" s="5" customFormat="1" x14ac:dyDescent="0.2"/>
    <row r="1220" s="5" customFormat="1" x14ac:dyDescent="0.2"/>
    <row r="1221" s="5" customFormat="1" x14ac:dyDescent="0.2"/>
    <row r="1222" s="5" customFormat="1" x14ac:dyDescent="0.2"/>
    <row r="1223" s="5" customFormat="1" x14ac:dyDescent="0.2"/>
    <row r="1224" s="5" customFormat="1" x14ac:dyDescent="0.2"/>
    <row r="1225" s="5" customFormat="1" x14ac:dyDescent="0.2"/>
    <row r="1226" s="5" customFormat="1" x14ac:dyDescent="0.2"/>
    <row r="1227" s="5" customFormat="1" x14ac:dyDescent="0.2"/>
    <row r="1228" s="5" customFormat="1" x14ac:dyDescent="0.2"/>
    <row r="1229" s="5" customFormat="1" x14ac:dyDescent="0.2"/>
    <row r="1230" s="5" customFormat="1" x14ac:dyDescent="0.2"/>
    <row r="1231" s="5" customFormat="1" x14ac:dyDescent="0.2"/>
    <row r="1232" s="5" customFormat="1" x14ac:dyDescent="0.2"/>
    <row r="1233" s="5" customFormat="1" x14ac:dyDescent="0.2"/>
    <row r="1234" s="5" customFormat="1" x14ac:dyDescent="0.2"/>
    <row r="1235" s="5" customFormat="1" x14ac:dyDescent="0.2"/>
    <row r="1236" s="5" customFormat="1" x14ac:dyDescent="0.2"/>
    <row r="1237" s="5" customFormat="1" x14ac:dyDescent="0.2"/>
    <row r="1238" s="5" customFormat="1" x14ac:dyDescent="0.2"/>
    <row r="1239" s="5" customFormat="1" x14ac:dyDescent="0.2"/>
    <row r="1240" s="5" customFormat="1" x14ac:dyDescent="0.2"/>
    <row r="1241" s="5" customFormat="1" x14ac:dyDescent="0.2"/>
    <row r="1242" s="5" customFormat="1" x14ac:dyDescent="0.2"/>
    <row r="1243" s="5" customFormat="1" x14ac:dyDescent="0.2"/>
    <row r="1244" s="5" customFormat="1" x14ac:dyDescent="0.2"/>
    <row r="1245" s="5" customFormat="1" x14ac:dyDescent="0.2"/>
    <row r="1246" s="5" customFormat="1" x14ac:dyDescent="0.2"/>
    <row r="1247" s="5" customFormat="1" x14ac:dyDescent="0.2"/>
    <row r="1248" s="5" customFormat="1" x14ac:dyDescent="0.2"/>
    <row r="1249" s="5" customFormat="1" x14ac:dyDescent="0.2"/>
    <row r="1250" s="5" customFormat="1" x14ac:dyDescent="0.2"/>
    <row r="1251" s="5" customFormat="1" x14ac:dyDescent="0.2"/>
    <row r="1252" s="5" customFormat="1" x14ac:dyDescent="0.2"/>
    <row r="1253" s="5" customFormat="1" x14ac:dyDescent="0.2"/>
    <row r="1254" s="5" customFormat="1" x14ac:dyDescent="0.2"/>
    <row r="1255" s="5" customFormat="1" x14ac:dyDescent="0.2"/>
    <row r="1256" s="5" customFormat="1" x14ac:dyDescent="0.2"/>
    <row r="1257" s="5" customFormat="1" x14ac:dyDescent="0.2"/>
    <row r="1258" s="5" customFormat="1" x14ac:dyDescent="0.2"/>
    <row r="1259" s="5" customFormat="1" x14ac:dyDescent="0.2"/>
    <row r="1260" s="5" customFormat="1" x14ac:dyDescent="0.2"/>
    <row r="1261" s="5" customFormat="1" x14ac:dyDescent="0.2"/>
    <row r="1262" s="5" customFormat="1" x14ac:dyDescent="0.2"/>
    <row r="1263" s="5" customFormat="1" x14ac:dyDescent="0.2"/>
    <row r="1264" s="5" customFormat="1" x14ac:dyDescent="0.2"/>
    <row r="1265" s="5" customFormat="1" x14ac:dyDescent="0.2"/>
    <row r="1266" s="5" customFormat="1" x14ac:dyDescent="0.2"/>
    <row r="1267" s="5" customFormat="1" x14ac:dyDescent="0.2"/>
    <row r="1268" s="5" customFormat="1" x14ac:dyDescent="0.2"/>
    <row r="1269" s="5" customFormat="1" x14ac:dyDescent="0.2"/>
    <row r="1270" s="5" customFormat="1" x14ac:dyDescent="0.2"/>
    <row r="1271" s="5" customFormat="1" x14ac:dyDescent="0.2"/>
    <row r="1272" s="5" customFormat="1" x14ac:dyDescent="0.2"/>
    <row r="1273" s="5" customFormat="1" x14ac:dyDescent="0.2"/>
    <row r="1274" s="5" customFormat="1" x14ac:dyDescent="0.2"/>
    <row r="1275" s="5" customFormat="1" x14ac:dyDescent="0.2"/>
    <row r="1276" s="5" customFormat="1" x14ac:dyDescent="0.2"/>
    <row r="1277" s="5" customFormat="1" x14ac:dyDescent="0.2"/>
    <row r="1278" s="5" customFormat="1" x14ac:dyDescent="0.2"/>
    <row r="1279" s="5" customFormat="1" x14ac:dyDescent="0.2"/>
    <row r="1280" s="5" customFormat="1" x14ac:dyDescent="0.2"/>
    <row r="1281" s="5" customFormat="1" x14ac:dyDescent="0.2"/>
    <row r="1282" s="5" customFormat="1" x14ac:dyDescent="0.2"/>
    <row r="1283" s="5" customFormat="1" x14ac:dyDescent="0.2"/>
    <row r="1284" s="5" customFormat="1" x14ac:dyDescent="0.2"/>
    <row r="1285" s="5" customFormat="1" x14ac:dyDescent="0.2"/>
    <row r="1286" s="5" customFormat="1" x14ac:dyDescent="0.2"/>
    <row r="1287" s="5" customFormat="1" x14ac:dyDescent="0.2"/>
    <row r="1288" s="5" customFormat="1" x14ac:dyDescent="0.2"/>
    <row r="1289" s="5" customFormat="1" x14ac:dyDescent="0.2"/>
  </sheetData>
  <mergeCells count="28">
    <mergeCell ref="B1:W1"/>
    <mergeCell ref="G2:G4"/>
    <mergeCell ref="E2:E4"/>
    <mergeCell ref="D2:D4"/>
    <mergeCell ref="B2:C4"/>
    <mergeCell ref="H3:J3"/>
    <mergeCell ref="H2:P2"/>
    <mergeCell ref="K3:M3"/>
    <mergeCell ref="N3:P3"/>
    <mergeCell ref="Q3:S3"/>
    <mergeCell ref="T3:V3"/>
    <mergeCell ref="F2:F4"/>
    <mergeCell ref="B73:C73"/>
    <mergeCell ref="U76:V76"/>
    <mergeCell ref="U77:V77"/>
    <mergeCell ref="U78:V78"/>
    <mergeCell ref="W2:W4"/>
    <mergeCell ref="B76:K76"/>
    <mergeCell ref="B77:K77"/>
    <mergeCell ref="B5:B11"/>
    <mergeCell ref="B48:B61"/>
    <mergeCell ref="B62:B71"/>
    <mergeCell ref="B75:C75"/>
    <mergeCell ref="B12:B18"/>
    <mergeCell ref="B72:C72"/>
    <mergeCell ref="B74:C74"/>
    <mergeCell ref="B19:B36"/>
    <mergeCell ref="B37:B4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Prekių charakteristikos ir prel</vt:lpstr>
      <vt:lpstr>'Prekių charakteristikos ir prel'!_ftnref2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Vaidotas Rukša</dc:creator>
  <cp:lastModifiedBy>Vytenis Bliūmas</cp:lastModifiedBy>
  <dcterms:created xsi:type="dcterms:W3CDTF">2015-06-05T18:17:20Z</dcterms:created>
  <dcterms:modified xsi:type="dcterms:W3CDTF">2025-05-23T11:56:23Z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2024-09-10T04:22:56Z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057fdcb8-33e4-4bee-b853-7dad1267a24d</vt:lpwstr>
  </property>
  <property fmtid="{D5CDD505-2E9C-101B-9397-08002B2CF9AE}" pid="8" name="MSIP_Label_32ae7b5d-0aac-474b-ae2b-02c331ef2874_ContentBits">
    <vt:lpwstr>0</vt:lpwstr>
  </property>
</Properties>
</file>